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w_work\d2645639\"/>
    </mc:Choice>
  </mc:AlternateContent>
  <xr:revisionPtr revIDLastSave="0" documentId="13_ncr:1_{F3C78262-A0CE-44EC-9126-4760543E4E3B}" xr6:coauthVersionLast="47" xr6:coauthVersionMax="47" xr10:uidLastSave="{00000000-0000-0000-0000-000000000000}"/>
  <bookViews>
    <workbookView xWindow="7065" yWindow="4260" windowWidth="38700" windowHeight="15285" xr2:uid="{F63F4718-50CD-4A51-B4AA-EABBA44ADC40}"/>
  </bookViews>
  <sheets>
    <sheet name="100_18" sheetId="1" r:id="rId1"/>
    <sheet name="100_18 (Calc and Input Sheet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7" i="1" l="1"/>
  <c r="G37" i="1"/>
  <c r="F37" i="1"/>
  <c r="E37" i="1"/>
  <c r="O24" i="2"/>
  <c r="O25" i="2"/>
  <c r="O26" i="2"/>
  <c r="O27" i="2"/>
  <c r="O28" i="2"/>
  <c r="O29" i="2"/>
  <c r="O30" i="2"/>
  <c r="O31" i="2"/>
  <c r="O32" i="2"/>
  <c r="O33" i="2"/>
  <c r="O34" i="2"/>
  <c r="O35" i="2"/>
  <c r="O23" i="2"/>
  <c r="A24" i="1"/>
  <c r="B24" i="1"/>
  <c r="C24" i="1"/>
  <c r="D24" i="1"/>
  <c r="E24" i="1"/>
  <c r="F24" i="1"/>
  <c r="G24" i="1"/>
  <c r="H24" i="1"/>
  <c r="I24" i="1"/>
  <c r="J24" i="1"/>
  <c r="K24" i="1"/>
  <c r="A25" i="1"/>
  <c r="B25" i="1"/>
  <c r="C25" i="1"/>
  <c r="D25" i="1"/>
  <c r="E25" i="1"/>
  <c r="F25" i="1"/>
  <c r="G25" i="1"/>
  <c r="H25" i="1"/>
  <c r="I25" i="1"/>
  <c r="J25" i="1"/>
  <c r="K25" i="1"/>
  <c r="A26" i="1"/>
  <c r="B26" i="1"/>
  <c r="C26" i="1"/>
  <c r="D26" i="1"/>
  <c r="E26" i="1"/>
  <c r="F26" i="1"/>
  <c r="G26" i="1"/>
  <c r="H26" i="1"/>
  <c r="I26" i="1"/>
  <c r="J26" i="1"/>
  <c r="K26" i="1"/>
  <c r="A27" i="1"/>
  <c r="B27" i="1"/>
  <c r="C27" i="1"/>
  <c r="D27" i="1"/>
  <c r="E27" i="1"/>
  <c r="F27" i="1"/>
  <c r="G27" i="1"/>
  <c r="H27" i="1"/>
  <c r="I27" i="1"/>
  <c r="J27" i="1"/>
  <c r="K27" i="1"/>
  <c r="A28" i="1"/>
  <c r="B28" i="1"/>
  <c r="C28" i="1"/>
  <c r="D28" i="1"/>
  <c r="E28" i="1"/>
  <c r="F28" i="1"/>
  <c r="G28" i="1"/>
  <c r="H28" i="1"/>
  <c r="I28" i="1"/>
  <c r="J28" i="1"/>
  <c r="K28" i="1"/>
  <c r="A29" i="1"/>
  <c r="B29" i="1"/>
  <c r="C29" i="1"/>
  <c r="D29" i="1"/>
  <c r="E29" i="1"/>
  <c r="F29" i="1"/>
  <c r="G29" i="1"/>
  <c r="H29" i="1"/>
  <c r="I29" i="1"/>
  <c r="J29" i="1"/>
  <c r="K29" i="1"/>
  <c r="A30" i="1"/>
  <c r="B30" i="1"/>
  <c r="C30" i="1"/>
  <c r="D30" i="1"/>
  <c r="E30" i="1"/>
  <c r="F30" i="1"/>
  <c r="G30" i="1"/>
  <c r="H30" i="1"/>
  <c r="I30" i="1"/>
  <c r="J30" i="1"/>
  <c r="K30" i="1"/>
  <c r="A31" i="1"/>
  <c r="B31" i="1"/>
  <c r="C31" i="1"/>
  <c r="D31" i="1"/>
  <c r="E31" i="1"/>
  <c r="F31" i="1"/>
  <c r="G31" i="1"/>
  <c r="H31" i="1"/>
  <c r="I31" i="1"/>
  <c r="J31" i="1"/>
  <c r="K31" i="1"/>
  <c r="A32" i="1"/>
  <c r="B32" i="1"/>
  <c r="C32" i="1"/>
  <c r="D32" i="1"/>
  <c r="E32" i="1"/>
  <c r="F32" i="1"/>
  <c r="G32" i="1"/>
  <c r="H32" i="1"/>
  <c r="I32" i="1"/>
  <c r="J32" i="1"/>
  <c r="K32" i="1"/>
  <c r="A33" i="1"/>
  <c r="B33" i="1"/>
  <c r="C33" i="1"/>
  <c r="D33" i="1"/>
  <c r="E33" i="1"/>
  <c r="F33" i="1"/>
  <c r="G33" i="1"/>
  <c r="H33" i="1"/>
  <c r="I33" i="1"/>
  <c r="J33" i="1"/>
  <c r="K33" i="1"/>
  <c r="A34" i="1"/>
  <c r="B34" i="1"/>
  <c r="C34" i="1"/>
  <c r="D34" i="1"/>
  <c r="E34" i="1"/>
  <c r="F34" i="1"/>
  <c r="G34" i="1"/>
  <c r="H34" i="1"/>
  <c r="I34" i="1"/>
  <c r="J34" i="1"/>
  <c r="K34" i="1"/>
  <c r="A35" i="1"/>
  <c r="B35" i="1"/>
  <c r="C35" i="1"/>
  <c r="D35" i="1"/>
  <c r="E35" i="1"/>
  <c r="F35" i="1"/>
  <c r="G35" i="1"/>
  <c r="H35" i="1"/>
  <c r="I35" i="1"/>
  <c r="J35" i="1"/>
  <c r="K35" i="1"/>
  <c r="A36" i="1"/>
  <c r="B36" i="1"/>
  <c r="C36" i="1"/>
  <c r="D36" i="1"/>
  <c r="E36" i="1"/>
  <c r="F36" i="1"/>
  <c r="G36" i="1"/>
  <c r="H36" i="1"/>
  <c r="I36" i="1"/>
  <c r="J36" i="1"/>
  <c r="K36" i="1"/>
  <c r="C37" i="1"/>
  <c r="D37" i="1"/>
  <c r="A38" i="1"/>
  <c r="B38" i="1"/>
  <c r="C38" i="1"/>
  <c r="D38" i="1"/>
  <c r="E38" i="1"/>
  <c r="F38" i="1"/>
  <c r="G38" i="1"/>
  <c r="H38" i="1"/>
  <c r="I38" i="1"/>
  <c r="J38" i="1"/>
  <c r="K38" i="1"/>
  <c r="B23" i="1"/>
  <c r="C23" i="1"/>
  <c r="D23" i="1"/>
  <c r="E23" i="1"/>
  <c r="F23" i="1"/>
  <c r="G23" i="1"/>
  <c r="H23" i="1"/>
  <c r="I23" i="1"/>
  <c r="J23" i="1"/>
  <c r="K23" i="1"/>
  <c r="A23" i="1"/>
  <c r="L36" i="1"/>
  <c r="M36" i="1"/>
  <c r="M37" i="1"/>
  <c r="L38" i="1"/>
  <c r="M38" i="1"/>
  <c r="M24" i="1"/>
  <c r="M25" i="1"/>
  <c r="M26" i="1"/>
  <c r="M27" i="1"/>
  <c r="M28" i="1"/>
  <c r="M29" i="1"/>
  <c r="M30" i="1"/>
  <c r="M31" i="1"/>
  <c r="M32" i="1"/>
  <c r="M33" i="1"/>
  <c r="M34" i="1"/>
  <c r="M35" i="1"/>
  <c r="M23" i="1"/>
  <c r="M24" i="2"/>
  <c r="L24" i="1" s="1"/>
  <c r="M25" i="2"/>
  <c r="L25" i="1" s="1"/>
  <c r="M26" i="2"/>
  <c r="M27" i="2"/>
  <c r="L27" i="1" s="1"/>
  <c r="M28" i="2"/>
  <c r="L28" i="1" s="1"/>
  <c r="M29" i="2"/>
  <c r="M30" i="2"/>
  <c r="L30" i="1" s="1"/>
  <c r="M31" i="2"/>
  <c r="L31" i="1" s="1"/>
  <c r="M32" i="2"/>
  <c r="M33" i="2"/>
  <c r="L33" i="1" s="1"/>
  <c r="M34" i="2"/>
  <c r="L34" i="1" s="1"/>
  <c r="M35" i="2"/>
  <c r="M23" i="2"/>
  <c r="L32" i="1" l="1"/>
  <c r="L26" i="1"/>
  <c r="L35" i="1"/>
  <c r="L29" i="1"/>
  <c r="L23" i="1"/>
</calcChain>
</file>

<file path=xl/sharedStrings.xml><?xml version="1.0" encoding="utf-8"?>
<sst xmlns="http://schemas.openxmlformats.org/spreadsheetml/2006/main" count="91" uniqueCount="37">
  <si>
    <t>CF</t>
  </si>
  <si>
    <t>Ditch Grade</t>
  </si>
  <si>
    <t>FT</t>
  </si>
  <si>
    <t>BS:1</t>
  </si>
  <si>
    <t>FS:1</t>
  </si>
  <si>
    <t>LF</t>
  </si>
  <si>
    <t>Volume*</t>
  </si>
  <si>
    <t>Avg.% Slope</t>
  </si>
  <si>
    <t>Ditch Width</t>
  </si>
  <si>
    <t>Backslope</t>
  </si>
  <si>
    <t>Foreslope</t>
  </si>
  <si>
    <t>Removal</t>
  </si>
  <si>
    <t>Maintenance</t>
  </si>
  <si>
    <t>Installation</t>
  </si>
  <si>
    <t>Side</t>
  </si>
  <si>
    <t>Station</t>
  </si>
  <si>
    <t>Remarks</t>
  </si>
  <si>
    <t>Stormwater Storage Volume Summary</t>
  </si>
  <si>
    <t>Bid Items</t>
  </si>
  <si>
    <t>Location</t>
  </si>
  <si>
    <t>Type</t>
  </si>
  <si>
    <t>Basin No.</t>
  </si>
  <si>
    <r>
      <t xml:space="preserve"> * Volume equation: [0.5*Spacing*(0.5*H</t>
    </r>
    <r>
      <rPr>
        <vertAlign val="superscript"/>
        <sz val="11.5"/>
        <rFont val="Consolas"/>
        <family val="3"/>
      </rPr>
      <t>2</t>
    </r>
    <r>
      <rPr>
        <sz val="11.5"/>
        <rFont val="Consolas"/>
        <family val="3"/>
      </rPr>
      <t>*FS+DW*H+0.5*H</t>
    </r>
    <r>
      <rPr>
        <vertAlign val="superscript"/>
        <sz val="11.5"/>
        <rFont val="Consolas"/>
        <family val="3"/>
      </rPr>
      <t>2</t>
    </r>
    <r>
      <rPr>
        <sz val="11.5"/>
        <rFont val="Consolas"/>
        <family val="3"/>
      </rPr>
      <t>*BS)]</t>
    </r>
  </si>
  <si>
    <t>* The functional height used in the volume equation is 85% of effective height. Effective height is 1.58 feet as shown on EC-201.</t>
  </si>
  <si>
    <t>Possible Standard: EC-201</t>
  </si>
  <si>
    <t>SILT FENCES FOR DITCH CHECKS</t>
  </si>
  <si>
    <t>100-18</t>
  </si>
  <si>
    <t>Rt</t>
  </si>
  <si>
    <t>Effective Height</t>
  </si>
  <si>
    <t>Functional Height</t>
  </si>
  <si>
    <t>ML029</t>
  </si>
  <si>
    <t>Ramp D</t>
  </si>
  <si>
    <t>Spacing</t>
  </si>
  <si>
    <t>Total:</t>
  </si>
  <si>
    <t>Installation Bid Qty = 1.5 X Tab. Qty = 429 LF</t>
  </si>
  <si>
    <t>Maint. Bid Qty = 10% Tab. Qty = 29 LF</t>
  </si>
  <si>
    <t>Removal Bid Qty = 50% Tab. Qty = 143 LF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</si>
</sst>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164" formatCode="0.0"/>
    <numFmt numFmtId="165" formatCode="0.0%"/>
    <numFmt numFmtId="166" formatCode="#\+00.00"/>
    <numFmt numFmtId="167" formatCode="#\+00"/>
    <numFmt numFmtId="168" formatCode="mm\-dd\-yy"/>
  </numFmts>
  <fonts count="11">
    <font>
      <sz val="11"/>
      <color theme="1"/>
      <name val="Aptos Narrow"/>
      <family val="2"/>
      <scheme val="minor"/>
    </font>
    <font>
      <sz val="11.5"/>
      <color theme="1"/>
      <name val="Consolas"/>
      <family val="3"/>
    </font>
    <font>
      <sz val="9"/>
      <name val="Arial Terminal"/>
      <family val="3"/>
    </font>
    <font>
      <sz val="11.5"/>
      <name val="Consolas"/>
      <family val="3"/>
    </font>
    <font>
      <vertAlign val="superscript"/>
      <sz val="11.5"/>
      <name val="Consolas"/>
      <family val="3"/>
    </font>
    <font>
      <b/>
      <sz val="11.5"/>
      <name val="Consolas"/>
      <family val="3"/>
    </font>
    <font>
      <b/>
      <sz val="20.5"/>
      <name val="Consolas"/>
      <family val="3"/>
    </font>
    <font>
      <b/>
      <sz val="12.5"/>
      <name val="Consolas"/>
      <family val="3"/>
    </font>
    <font>
      <sz val="11"/>
      <color theme="1"/>
      <name val="Aptos Narrow"/>
      <family val="2"/>
      <scheme val="minor"/>
    </font>
    <font>
      <b/>
      <sz val="11.5"/>
      <color theme="1"/>
      <name val="Consolas"/>
      <family val="3"/>
    </font>
    <font>
      <sz val="11"/>
      <color theme="1"/>
      <name val="Consolas"/>
      <family val="3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 style="thick">
        <color indexed="64"/>
      </left>
      <right style="thin">
        <color indexed="22"/>
      </right>
      <top style="double">
        <color indexed="64"/>
      </top>
      <bottom/>
      <diagonal/>
    </border>
    <border>
      <left style="thin">
        <color indexed="22"/>
      </left>
      <right/>
      <top style="double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>
      <protection locked="0"/>
    </xf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13">
    <xf numFmtId="0" fontId="0" fillId="0" borderId="0" xfId="0"/>
    <xf numFmtId="164" fontId="3" fillId="2" borderId="4" xfId="1" applyNumberFormat="1" applyFont="1" applyFill="1" applyBorder="1" applyAlignment="1" applyProtection="1">
      <alignment horizontal="center" vertical="center"/>
      <protection hidden="1"/>
    </xf>
    <xf numFmtId="164" fontId="3" fillId="2" borderId="5" xfId="1" applyNumberFormat="1" applyFont="1" applyFill="1" applyBorder="1" applyAlignment="1" applyProtection="1">
      <alignment horizontal="center" vertical="center" wrapText="1"/>
      <protection hidden="1"/>
    </xf>
    <xf numFmtId="164" fontId="3" fillId="2" borderId="6" xfId="1" applyNumberFormat="1" applyFont="1" applyFill="1" applyBorder="1" applyAlignment="1" applyProtection="1">
      <alignment horizontal="center" vertical="center"/>
      <protection hidden="1"/>
    </xf>
    <xf numFmtId="164" fontId="3" fillId="2" borderId="6" xfId="1" applyNumberFormat="1" applyFont="1" applyFill="1" applyBorder="1" applyAlignment="1" applyProtection="1">
      <alignment vertical="center"/>
      <protection hidden="1"/>
    </xf>
    <xf numFmtId="0" fontId="5" fillId="2" borderId="13" xfId="1" applyFont="1" applyFill="1" applyBorder="1" applyAlignment="1" applyProtection="1">
      <alignment horizontal="center" vertical="center" wrapText="1"/>
      <protection hidden="1"/>
    </xf>
    <xf numFmtId="0" fontId="5" fillId="2" borderId="0" xfId="1" applyFont="1" applyFill="1" applyAlignment="1" applyProtection="1">
      <alignment horizontal="center" vertical="center" wrapText="1"/>
      <protection hidden="1"/>
    </xf>
    <xf numFmtId="0" fontId="5" fillId="2" borderId="14" xfId="1" applyFont="1" applyFill="1" applyBorder="1" applyAlignment="1" applyProtection="1">
      <alignment horizontal="center" vertical="center" wrapText="1"/>
      <protection hidden="1"/>
    </xf>
    <xf numFmtId="166" fontId="1" fillId="0" borderId="0" xfId="0" applyNumberFormat="1" applyFont="1" applyAlignment="1">
      <alignment horizontal="right" vertical="center" indent="1"/>
    </xf>
    <xf numFmtId="0" fontId="1" fillId="0" borderId="0" xfId="0" applyFont="1" applyAlignment="1">
      <alignment horizontal="left" vertical="center" indent="1"/>
    </xf>
    <xf numFmtId="164" fontId="1" fillId="0" borderId="0" xfId="0" applyNumberFormat="1" applyFont="1" applyAlignment="1">
      <alignment horizontal="right" vertical="center" indent="1"/>
    </xf>
    <xf numFmtId="165" fontId="1" fillId="0" borderId="0" xfId="0" applyNumberFormat="1" applyFont="1" applyAlignment="1">
      <alignment horizontal="right" vertical="center" indent="1"/>
    </xf>
    <xf numFmtId="0" fontId="3" fillId="2" borderId="22" xfId="1" applyFont="1" applyFill="1" applyBorder="1" applyAlignment="1" applyProtection="1">
      <alignment horizontal="center" vertical="center"/>
      <protection hidden="1"/>
    </xf>
    <xf numFmtId="164" fontId="3" fillId="2" borderId="23" xfId="1" applyNumberFormat="1" applyFont="1" applyFill="1" applyBorder="1" applyAlignment="1" applyProtection="1">
      <alignment horizontal="center" vertical="center"/>
      <protection hidden="1"/>
    </xf>
    <xf numFmtId="0" fontId="3" fillId="2" borderId="22" xfId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9" fontId="1" fillId="0" borderId="0" xfId="3" applyFont="1" applyBorder="1" applyAlignment="1">
      <alignment horizontal="right" vertical="center" indent="1"/>
    </xf>
    <xf numFmtId="0" fontId="1" fillId="0" borderId="0" xfId="2" applyNumberFormat="1" applyFont="1" applyBorder="1" applyAlignment="1">
      <alignment horizontal="right" vertical="center" indent="1"/>
    </xf>
    <xf numFmtId="10" fontId="1" fillId="0" borderId="0" xfId="3" applyNumberFormat="1" applyFont="1" applyBorder="1" applyAlignment="1">
      <alignment horizontal="right" vertical="center" indent="1"/>
    </xf>
    <xf numFmtId="164" fontId="3" fillId="3" borderId="6" xfId="1" applyNumberFormat="1" applyFont="1" applyFill="1" applyBorder="1" applyAlignment="1" applyProtection="1">
      <alignment vertical="center"/>
      <protection hidden="1"/>
    </xf>
    <xf numFmtId="164" fontId="3" fillId="3" borderId="6" xfId="1" applyNumberFormat="1" applyFont="1" applyFill="1" applyBorder="1" applyAlignment="1" applyProtection="1">
      <alignment horizontal="center" vertical="center"/>
      <protection hidden="1"/>
    </xf>
    <xf numFmtId="164" fontId="3" fillId="3" borderId="4" xfId="1" applyNumberFormat="1" applyFont="1" applyFill="1" applyBorder="1" applyAlignment="1" applyProtection="1">
      <alignment horizontal="center" vertical="center"/>
      <protection hidden="1"/>
    </xf>
    <xf numFmtId="164" fontId="3" fillId="3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3" borderId="22" xfId="1" applyFont="1" applyFill="1" applyBorder="1" applyAlignment="1" applyProtection="1">
      <alignment horizontal="center" vertical="center"/>
      <protection hidden="1"/>
    </xf>
    <xf numFmtId="164" fontId="3" fillId="3" borderId="23" xfId="1" applyNumberFormat="1" applyFont="1" applyFill="1" applyBorder="1" applyAlignment="1" applyProtection="1">
      <alignment horizontal="center" vertical="center"/>
      <protection hidden="1"/>
    </xf>
    <xf numFmtId="0" fontId="3" fillId="3" borderId="22" xfId="1" applyFont="1" applyFill="1" applyBorder="1" applyAlignment="1" applyProtection="1">
      <alignment horizontal="center" vertical="center" wrapText="1"/>
      <protection hidden="1"/>
    </xf>
    <xf numFmtId="164" fontId="3" fillId="4" borderId="4" xfId="1" applyNumberFormat="1" applyFont="1" applyFill="1" applyBorder="1" applyAlignment="1" applyProtection="1">
      <alignment horizontal="center" vertical="center"/>
      <protection hidden="1"/>
    </xf>
    <xf numFmtId="1" fontId="1" fillId="0" borderId="25" xfId="0" applyNumberFormat="1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right" vertical="center" indent="1"/>
    </xf>
    <xf numFmtId="1" fontId="1" fillId="0" borderId="29" xfId="0" applyNumberFormat="1" applyFont="1" applyBorder="1" applyAlignment="1">
      <alignment horizontal="right" vertical="center" indent="1"/>
    </xf>
    <xf numFmtId="164" fontId="1" fillId="0" borderId="29" xfId="0" applyNumberFormat="1" applyFont="1" applyBorder="1" applyAlignment="1">
      <alignment horizontal="right" vertical="center" indent="1"/>
    </xf>
    <xf numFmtId="10" fontId="1" fillId="0" borderId="29" xfId="3" applyNumberFormat="1" applyFont="1" applyBorder="1" applyAlignment="1">
      <alignment horizontal="right" vertical="center" indent="1"/>
    </xf>
    <xf numFmtId="164" fontId="1" fillId="0" borderId="28" xfId="0" applyNumberFormat="1" applyFont="1" applyBorder="1" applyAlignment="1">
      <alignment horizontal="right" vertical="center" indent="1"/>
    </xf>
    <xf numFmtId="1" fontId="1" fillId="0" borderId="14" xfId="0" applyNumberFormat="1" applyFont="1" applyBorder="1" applyAlignment="1">
      <alignment horizontal="right" vertical="center" indent="1"/>
    </xf>
    <xf numFmtId="1" fontId="1" fillId="0" borderId="30" xfId="0" applyNumberFormat="1" applyFont="1" applyBorder="1" applyAlignment="1">
      <alignment horizontal="right" vertical="center" indent="1"/>
    </xf>
    <xf numFmtId="164" fontId="3" fillId="4" borderId="31" xfId="1" applyNumberFormat="1" applyFont="1" applyFill="1" applyBorder="1" applyAlignment="1" applyProtection="1">
      <alignment horizontal="center" vertical="center"/>
      <protection hidden="1"/>
    </xf>
    <xf numFmtId="1" fontId="1" fillId="0" borderId="0" xfId="0" applyNumberFormat="1" applyFont="1" applyAlignment="1">
      <alignment horizontal="right" vertical="center" indent="1"/>
    </xf>
    <xf numFmtId="2" fontId="1" fillId="0" borderId="0" xfId="0" applyNumberFormat="1" applyFont="1" applyAlignment="1">
      <alignment horizontal="right" vertical="center" indent="1"/>
    </xf>
    <xf numFmtId="164" fontId="9" fillId="0" borderId="0" xfId="0" applyNumberFormat="1" applyFont="1" applyAlignment="1">
      <alignment horizontal="right" vertical="center" indent="1"/>
    </xf>
    <xf numFmtId="2" fontId="9" fillId="0" borderId="0" xfId="0" applyNumberFormat="1" applyFont="1" applyAlignment="1">
      <alignment horizontal="right" vertical="center" indent="1"/>
    </xf>
    <xf numFmtId="1" fontId="1" fillId="0" borderId="32" xfId="0" applyNumberFormat="1" applyFont="1" applyBorder="1" applyAlignment="1">
      <alignment horizontal="right" vertical="center" indent="1"/>
    </xf>
    <xf numFmtId="1" fontId="1" fillId="0" borderId="33" xfId="0" applyNumberFormat="1" applyFont="1" applyBorder="1" applyAlignment="1">
      <alignment horizontal="right" vertical="center" indent="1"/>
    </xf>
    <xf numFmtId="164" fontId="1" fillId="0" borderId="33" xfId="0" applyNumberFormat="1" applyFont="1" applyBorder="1" applyAlignment="1">
      <alignment horizontal="right" vertical="center" indent="1"/>
    </xf>
    <xf numFmtId="10" fontId="1" fillId="0" borderId="33" xfId="3" applyNumberFormat="1" applyFont="1" applyBorder="1" applyAlignment="1">
      <alignment horizontal="right" vertical="center" indent="1"/>
    </xf>
    <xf numFmtId="2" fontId="1" fillId="0" borderId="33" xfId="0" applyNumberFormat="1" applyFont="1" applyBorder="1" applyAlignment="1">
      <alignment horizontal="right" vertical="center" indent="1"/>
    </xf>
    <xf numFmtId="164" fontId="1" fillId="0" borderId="34" xfId="0" applyNumberFormat="1" applyFont="1" applyBorder="1" applyAlignment="1">
      <alignment horizontal="center" vertical="center"/>
    </xf>
    <xf numFmtId="1" fontId="1" fillId="0" borderId="35" xfId="0" applyNumberFormat="1" applyFont="1" applyBorder="1" applyAlignment="1">
      <alignment horizontal="right" vertical="center" indent="1"/>
    </xf>
    <xf numFmtId="1" fontId="1" fillId="0" borderId="4" xfId="0" applyNumberFormat="1" applyFont="1" applyBorder="1" applyAlignment="1">
      <alignment horizontal="right" vertical="center" indent="1"/>
    </xf>
    <xf numFmtId="164" fontId="1" fillId="0" borderId="4" xfId="0" applyNumberFormat="1" applyFont="1" applyBorder="1" applyAlignment="1">
      <alignment horizontal="right" vertical="center" indent="1"/>
    </xf>
    <xf numFmtId="10" fontId="1" fillId="0" borderId="4" xfId="3" applyNumberFormat="1" applyFont="1" applyBorder="1" applyAlignment="1">
      <alignment horizontal="right" vertical="center" indent="1"/>
    </xf>
    <xf numFmtId="2" fontId="1" fillId="0" borderId="4" xfId="0" applyNumberFormat="1" applyFont="1" applyBorder="1" applyAlignment="1">
      <alignment horizontal="right" vertical="center" indent="1"/>
    </xf>
    <xf numFmtId="164" fontId="1" fillId="0" borderId="36" xfId="0" applyNumberFormat="1" applyFont="1" applyBorder="1" applyAlignment="1">
      <alignment horizontal="center" vertical="center"/>
    </xf>
    <xf numFmtId="0" fontId="10" fillId="0" borderId="0" xfId="0" applyFont="1"/>
    <xf numFmtId="1" fontId="9" fillId="0" borderId="14" xfId="0" applyNumberFormat="1" applyFont="1" applyBorder="1" applyAlignment="1">
      <alignment horizontal="left" vertical="center"/>
    </xf>
    <xf numFmtId="1" fontId="9" fillId="0" borderId="0" xfId="0" applyNumberFormat="1" applyFont="1" applyAlignment="1">
      <alignment horizontal="left" vertical="center"/>
    </xf>
    <xf numFmtId="0" fontId="3" fillId="2" borderId="14" xfId="1" applyFont="1" applyFill="1" applyBorder="1" applyAlignment="1" applyProtection="1">
      <alignment horizontal="left" vertical="center" indent="1"/>
      <protection hidden="1"/>
    </xf>
    <xf numFmtId="0" fontId="3" fillId="2" borderId="0" xfId="1" applyFont="1" applyFill="1" applyAlignment="1" applyProtection="1">
      <alignment horizontal="left" vertical="center" indent="1"/>
      <protection hidden="1"/>
    </xf>
    <xf numFmtId="0" fontId="3" fillId="2" borderId="13" xfId="1" applyFont="1" applyFill="1" applyBorder="1" applyAlignment="1" applyProtection="1">
      <alignment horizontal="left" vertical="center" indent="1"/>
      <protection hidden="1"/>
    </xf>
    <xf numFmtId="0" fontId="7" fillId="2" borderId="17" xfId="1" applyFont="1" applyFill="1" applyBorder="1" applyAlignment="1" applyProtection="1">
      <alignment horizontal="right" vertical="center"/>
      <protection hidden="1"/>
    </xf>
    <xf numFmtId="0" fontId="7" fillId="2" borderId="16" xfId="1" applyFont="1" applyFill="1" applyBorder="1" applyAlignment="1" applyProtection="1">
      <alignment horizontal="right" vertical="center"/>
      <protection hidden="1"/>
    </xf>
    <xf numFmtId="0" fontId="5" fillId="2" borderId="16" xfId="1" applyFont="1" applyFill="1" applyBorder="1" applyAlignment="1" applyProtection="1">
      <alignment horizontal="right" vertical="center"/>
      <protection hidden="1"/>
    </xf>
    <xf numFmtId="0" fontId="5" fillId="2" borderId="15" xfId="1" applyFont="1" applyFill="1" applyBorder="1" applyAlignment="1" applyProtection="1">
      <alignment horizontal="right" vertical="center"/>
      <protection hidden="1"/>
    </xf>
    <xf numFmtId="168" fontId="5" fillId="2" borderId="14" xfId="1" applyNumberFormat="1" applyFont="1" applyFill="1" applyBorder="1" applyAlignment="1" applyProtection="1">
      <alignment horizontal="right" vertical="center"/>
      <protection hidden="1"/>
    </xf>
    <xf numFmtId="168" fontId="5" fillId="2" borderId="0" xfId="1" applyNumberFormat="1" applyFont="1" applyFill="1" applyAlignment="1" applyProtection="1">
      <alignment horizontal="right" vertical="center"/>
      <protection hidden="1"/>
    </xf>
    <xf numFmtId="168" fontId="5" fillId="2" borderId="13" xfId="1" applyNumberFormat="1" applyFont="1" applyFill="1" applyBorder="1" applyAlignment="1" applyProtection="1">
      <alignment horizontal="right" vertical="center"/>
      <protection hidden="1"/>
    </xf>
    <xf numFmtId="0" fontId="6" fillId="2" borderId="14" xfId="1" applyFont="1" applyFill="1" applyBorder="1" applyAlignment="1" applyProtection="1">
      <alignment horizontal="center" vertical="center"/>
      <protection hidden="1"/>
    </xf>
    <xf numFmtId="0" fontId="6" fillId="2" borderId="0" xfId="1" applyFont="1" applyFill="1" applyAlignment="1" applyProtection="1">
      <alignment horizontal="center" vertical="center"/>
      <protection hidden="1"/>
    </xf>
    <xf numFmtId="0" fontId="6" fillId="2" borderId="13" xfId="1" applyFont="1" applyFill="1" applyBorder="1" applyAlignment="1" applyProtection="1">
      <alignment horizontal="center" vertical="center"/>
      <protection hidden="1"/>
    </xf>
    <xf numFmtId="0" fontId="3" fillId="2" borderId="14" xfId="1" applyFont="1" applyFill="1" applyBorder="1" applyAlignment="1" applyProtection="1">
      <alignment horizontal="center" vertical="center" wrapText="1"/>
      <protection hidden="1"/>
    </xf>
    <xf numFmtId="0" fontId="3" fillId="2" borderId="0" xfId="1" applyFont="1" applyFill="1" applyAlignment="1" applyProtection="1">
      <alignment horizontal="center" vertical="center" wrapText="1"/>
      <protection hidden="1"/>
    </xf>
    <xf numFmtId="0" fontId="3" fillId="2" borderId="13" xfId="1" applyFont="1" applyFill="1" applyBorder="1" applyAlignment="1" applyProtection="1">
      <alignment horizontal="center" vertical="center" wrapText="1"/>
      <protection hidden="1"/>
    </xf>
    <xf numFmtId="0" fontId="3" fillId="2" borderId="14" xfId="1" applyFont="1" applyFill="1" applyBorder="1" applyAlignment="1" applyProtection="1">
      <alignment horizontal="left" vertical="center"/>
      <protection hidden="1"/>
    </xf>
    <xf numFmtId="0" fontId="3" fillId="2" borderId="0" xfId="1" applyFont="1" applyFill="1" applyAlignment="1" applyProtection="1">
      <alignment horizontal="left" vertical="center"/>
      <protection hidden="1"/>
    </xf>
    <xf numFmtId="0" fontId="3" fillId="2" borderId="13" xfId="1" applyFont="1" applyFill="1" applyBorder="1" applyAlignment="1" applyProtection="1">
      <alignment horizontal="left" vertical="center"/>
      <protection hidden="1"/>
    </xf>
    <xf numFmtId="167" fontId="3" fillId="2" borderId="12" xfId="1" applyNumberFormat="1" applyFont="1" applyFill="1" applyBorder="1" applyAlignment="1" applyProtection="1">
      <alignment horizontal="center" vertical="center" wrapText="1"/>
      <protection hidden="1"/>
    </xf>
    <xf numFmtId="167" fontId="3" fillId="2" borderId="3" xfId="1" applyNumberFormat="1" applyFont="1" applyFill="1" applyBorder="1" applyAlignment="1" applyProtection="1">
      <alignment horizontal="center" vertical="center" wrapText="1"/>
      <protection hidden="1"/>
    </xf>
    <xf numFmtId="167" fontId="3" fillId="2" borderId="27" xfId="1" applyNumberFormat="1" applyFont="1" applyFill="1" applyBorder="1" applyAlignment="1" applyProtection="1">
      <alignment horizontal="center" vertical="center" wrapText="1"/>
      <protection hidden="1"/>
    </xf>
    <xf numFmtId="167" fontId="3" fillId="2" borderId="11" xfId="1" applyNumberFormat="1" applyFont="1" applyFill="1" applyBorder="1" applyAlignment="1" applyProtection="1">
      <alignment horizontal="center" vertical="center"/>
      <protection hidden="1"/>
    </xf>
    <xf numFmtId="167" fontId="3" fillId="2" borderId="2" xfId="1" applyNumberFormat="1" applyFont="1" applyFill="1" applyBorder="1" applyAlignment="1" applyProtection="1">
      <alignment horizontal="center" vertical="center"/>
      <protection hidden="1"/>
    </xf>
    <xf numFmtId="167" fontId="3" fillId="2" borderId="22" xfId="1" applyNumberFormat="1" applyFont="1" applyFill="1" applyBorder="1" applyAlignment="1" applyProtection="1">
      <alignment horizontal="center" vertical="center"/>
      <protection hidden="1"/>
    </xf>
    <xf numFmtId="167" fontId="3" fillId="2" borderId="10" xfId="1" applyNumberFormat="1" applyFont="1" applyFill="1" applyBorder="1" applyAlignment="1" applyProtection="1">
      <alignment horizontal="center" vertical="center" wrapText="1"/>
      <protection hidden="1"/>
    </xf>
    <xf numFmtId="167" fontId="3" fillId="2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0" xfId="1" applyFont="1" applyFill="1" applyBorder="1" applyAlignment="1" applyProtection="1">
      <alignment horizontal="center" vertical="center"/>
      <protection hidden="1"/>
    </xf>
    <xf numFmtId="0" fontId="3" fillId="2" borderId="9" xfId="1" applyFont="1" applyFill="1" applyBorder="1" applyAlignment="1" applyProtection="1">
      <alignment horizontal="center" vertical="center"/>
      <protection hidden="1"/>
    </xf>
    <xf numFmtId="0" fontId="3" fillId="2" borderId="8" xfId="1" applyFont="1" applyFill="1" applyBorder="1" applyAlignment="1" applyProtection="1">
      <alignment horizontal="center" vertical="center"/>
      <protection hidden="1"/>
    </xf>
    <xf numFmtId="164" fontId="3" fillId="2" borderId="10" xfId="1" applyNumberFormat="1" applyFont="1" applyFill="1" applyBorder="1" applyAlignment="1" applyProtection="1">
      <alignment horizontal="center" vertical="center"/>
      <protection hidden="1"/>
    </xf>
    <xf numFmtId="0" fontId="3" fillId="2" borderId="7" xfId="1" applyFont="1" applyFill="1" applyBorder="1" applyAlignment="1" applyProtection="1">
      <alignment horizontal="center" vertical="center"/>
      <protection hidden="1"/>
    </xf>
    <xf numFmtId="0" fontId="3" fillId="2" borderId="1" xfId="1" applyFont="1" applyFill="1" applyBorder="1" applyAlignment="1" applyProtection="1">
      <alignment horizontal="center" vertical="center"/>
      <protection hidden="1"/>
    </xf>
    <xf numFmtId="0" fontId="3" fillId="2" borderId="24" xfId="1" applyFont="1" applyFill="1" applyBorder="1" applyAlignment="1" applyProtection="1">
      <alignment horizontal="center" vertical="center"/>
      <protection hidden="1"/>
    </xf>
    <xf numFmtId="167" fontId="3" fillId="2" borderId="5" xfId="1" applyNumberFormat="1" applyFont="1" applyFill="1" applyBorder="1" applyAlignment="1" applyProtection="1">
      <alignment horizontal="center" vertical="center" wrapText="1"/>
      <protection hidden="1"/>
    </xf>
    <xf numFmtId="167" fontId="3" fillId="2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5" xfId="1" applyFont="1" applyFill="1" applyBorder="1" applyAlignment="1" applyProtection="1">
      <alignment horizontal="center" vertical="center"/>
      <protection hidden="1"/>
    </xf>
    <xf numFmtId="0" fontId="3" fillId="2" borderId="22" xfId="1" applyFont="1" applyFill="1" applyBorder="1" applyAlignment="1" applyProtection="1">
      <alignment horizontal="center" vertical="center"/>
      <protection hidden="1"/>
    </xf>
    <xf numFmtId="0" fontId="3" fillId="3" borderId="21" xfId="1" applyFont="1" applyFill="1" applyBorder="1" applyAlignment="1" applyProtection="1">
      <alignment horizontal="center" vertical="center"/>
      <protection hidden="1"/>
    </xf>
    <xf numFmtId="0" fontId="3" fillId="3" borderId="1" xfId="1" applyFont="1" applyFill="1" applyBorder="1" applyAlignment="1" applyProtection="1">
      <alignment horizontal="center" vertical="center"/>
      <protection hidden="1"/>
    </xf>
    <xf numFmtId="0" fontId="3" fillId="3" borderId="24" xfId="1" applyFont="1" applyFill="1" applyBorder="1" applyAlignment="1" applyProtection="1">
      <alignment horizontal="center" vertical="center"/>
      <protection hidden="1"/>
    </xf>
    <xf numFmtId="167" fontId="3" fillId="3" borderId="5" xfId="1" applyNumberFormat="1" applyFont="1" applyFill="1" applyBorder="1" applyAlignment="1" applyProtection="1">
      <alignment horizontal="center" vertical="center" wrapText="1"/>
      <protection hidden="1"/>
    </xf>
    <xf numFmtId="167" fontId="3" fillId="3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3" borderId="5" xfId="1" applyFont="1" applyFill="1" applyBorder="1" applyAlignment="1" applyProtection="1">
      <alignment horizontal="center" vertical="center"/>
      <protection hidden="1"/>
    </xf>
    <xf numFmtId="0" fontId="3" fillId="3" borderId="22" xfId="1" applyFont="1" applyFill="1" applyBorder="1" applyAlignment="1" applyProtection="1">
      <alignment horizontal="center" vertical="center"/>
      <protection hidden="1"/>
    </xf>
    <xf numFmtId="164" fontId="3" fillId="2" borderId="5" xfId="1" applyNumberFormat="1" applyFont="1" applyFill="1" applyBorder="1" applyAlignment="1" applyProtection="1">
      <alignment horizontal="center" vertical="center" wrapText="1"/>
      <protection hidden="1"/>
    </xf>
    <xf numFmtId="164" fontId="3" fillId="2" borderId="22" xfId="1" applyNumberFormat="1" applyFont="1" applyFill="1" applyBorder="1" applyAlignment="1" applyProtection="1">
      <alignment horizontal="center" vertical="center" wrapText="1"/>
      <protection hidden="1"/>
    </xf>
    <xf numFmtId="167" fontId="3" fillId="2" borderId="18" xfId="1" applyNumberFormat="1" applyFont="1" applyFill="1" applyBorder="1" applyAlignment="1" applyProtection="1">
      <alignment horizontal="center" vertical="center" wrapText="1"/>
      <protection hidden="1"/>
    </xf>
    <xf numFmtId="167" fontId="3" fillId="2" borderId="19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8" xfId="1" applyFont="1" applyFill="1" applyBorder="1" applyAlignment="1" applyProtection="1">
      <alignment horizontal="center" vertical="center"/>
      <protection hidden="1"/>
    </xf>
    <xf numFmtId="0" fontId="3" fillId="2" borderId="20" xfId="1" applyFont="1" applyFill="1" applyBorder="1" applyAlignment="1" applyProtection="1">
      <alignment horizontal="center" vertical="center"/>
      <protection hidden="1"/>
    </xf>
    <xf numFmtId="0" fontId="3" fillId="2" borderId="19" xfId="1" applyFont="1" applyFill="1" applyBorder="1" applyAlignment="1" applyProtection="1">
      <alignment horizontal="center" vertical="center"/>
      <protection hidden="1"/>
    </xf>
    <xf numFmtId="164" fontId="3" fillId="2" borderId="18" xfId="1" applyNumberFormat="1" applyFont="1" applyFill="1" applyBorder="1" applyAlignment="1" applyProtection="1">
      <alignment horizontal="center" vertical="center"/>
      <protection hidden="1"/>
    </xf>
    <xf numFmtId="166" fontId="1" fillId="0" borderId="33" xfId="0" applyNumberFormat="1" applyFont="1" applyBorder="1" applyAlignment="1">
      <alignment horizontal="right" vertical="center" indent="1"/>
    </xf>
    <xf numFmtId="166" fontId="1" fillId="0" borderId="4" xfId="0" applyNumberFormat="1" applyFont="1" applyBorder="1" applyAlignment="1">
      <alignment horizontal="right" vertical="center" indent="1"/>
    </xf>
  </cellXfs>
  <cellStyles count="4">
    <cellStyle name="Currency" xfId="2" builtinId="4"/>
    <cellStyle name="Normal" xfId="0" builtinId="0"/>
    <cellStyle name="Normal_DataEntry_SeedStart1" xfId="1" xr:uid="{365E89DF-8C08-40EA-BD1C-77830D009849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205741</xdr:colOff>
      <xdr:row>5</xdr:row>
      <xdr:rowOff>152400</xdr:rowOff>
    </xdr:from>
    <xdr:to>
      <xdr:col>11</xdr:col>
      <xdr:colOff>807720</xdr:colOff>
      <xdr:row>17</xdr:row>
      <xdr:rowOff>23368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2DE20B-71E3-4536-9D75-60407E7D2B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5341" y="1104900"/>
          <a:ext cx="6497954" cy="21569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205741</xdr:colOff>
      <xdr:row>5</xdr:row>
      <xdr:rowOff>152400</xdr:rowOff>
    </xdr:from>
    <xdr:to>
      <xdr:col>14</xdr:col>
      <xdr:colOff>807720</xdr:colOff>
      <xdr:row>17</xdr:row>
      <xdr:rowOff>23368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3FAC106-B376-4896-8DE7-40033BB7E3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416" y="962025"/>
          <a:ext cx="9279254" cy="18140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17473-FDC7-4B43-A32C-23DEF6D48FED}">
  <dimension ref="A1:M42"/>
  <sheetViews>
    <sheetView tabSelected="1" topLeftCell="A3" workbookViewId="0">
      <selection activeCell="I45" sqref="I45"/>
    </sheetView>
  </sheetViews>
  <sheetFormatPr defaultRowHeight="15"/>
  <cols>
    <col min="1" max="2" width="6.7109375" customWidth="1"/>
    <col min="3" max="3" width="16.7109375" customWidth="1"/>
    <col min="4" max="4" width="6.7109375" customWidth="1"/>
    <col min="5" max="7" width="14.7109375" customWidth="1"/>
    <col min="8" max="9" width="12.7109375" customWidth="1"/>
    <col min="10" max="10" width="14.7109375" customWidth="1"/>
    <col min="11" max="11" width="15.7109375" customWidth="1"/>
    <col min="12" max="13" width="12.7109375" customWidth="1"/>
  </cols>
  <sheetData>
    <row r="1" spans="1:13" ht="13.15" customHeight="1" thickTop="1">
      <c r="A1" s="61" t="s">
        <v>26</v>
      </c>
      <c r="B1" s="62"/>
      <c r="C1" s="62"/>
      <c r="D1" s="63"/>
      <c r="E1" s="63"/>
      <c r="F1" s="63"/>
      <c r="G1" s="63"/>
      <c r="H1" s="63"/>
      <c r="I1" s="63"/>
      <c r="J1" s="63"/>
      <c r="K1" s="63"/>
      <c r="L1" s="63"/>
      <c r="M1" s="64"/>
    </row>
    <row r="2" spans="1:13" ht="13.15" customHeight="1">
      <c r="A2" s="65">
        <v>43389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7"/>
    </row>
    <row r="3" spans="1:13" ht="13.15" customHeight="1">
      <c r="A3" s="68" t="s">
        <v>25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70"/>
    </row>
    <row r="4" spans="1:13" ht="13.15" customHeight="1">
      <c r="A4" s="68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70"/>
    </row>
    <row r="5" spans="1:13" ht="13.15" customHeight="1">
      <c r="A5" s="68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70"/>
    </row>
    <row r="6" spans="1:13" ht="13.15" customHeight="1">
      <c r="A6" s="71" t="s">
        <v>24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3"/>
    </row>
    <row r="7" spans="1:13" ht="13.15" customHeight="1">
      <c r="A7" s="71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3"/>
    </row>
    <row r="8" spans="1:13" ht="13.15" customHeight="1">
      <c r="A8" s="7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5"/>
    </row>
    <row r="9" spans="1:13" ht="13.15" customHeight="1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5"/>
    </row>
    <row r="10" spans="1:13" ht="13.15" customHeight="1">
      <c r="A10" s="7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5"/>
    </row>
    <row r="11" spans="1:13" ht="13.15" customHeight="1">
      <c r="A11" s="7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5"/>
    </row>
    <row r="12" spans="1:13" ht="13.15" customHeight="1">
      <c r="A12" s="7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5"/>
    </row>
    <row r="13" spans="1:13" ht="13.15" customHeight="1">
      <c r="A13" s="7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5"/>
    </row>
    <row r="14" spans="1:13" ht="13.15" customHeight="1">
      <c r="A14" s="7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5"/>
    </row>
    <row r="15" spans="1:13" ht="13.15" customHeight="1">
      <c r="A15" s="7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5"/>
    </row>
    <row r="16" spans="1:13" ht="13.15" customHeight="1">
      <c r="A16" s="7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5"/>
    </row>
    <row r="17" spans="1:13" ht="13.15" customHeight="1">
      <c r="A17" s="7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5"/>
    </row>
    <row r="18" spans="1:13" ht="13.15" customHeight="1">
      <c r="A18" s="58" t="s">
        <v>23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60"/>
    </row>
    <row r="19" spans="1:13" ht="13.15" customHeight="1" thickBot="1">
      <c r="A19" s="74" t="s">
        <v>22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6"/>
    </row>
    <row r="20" spans="1:13">
      <c r="A20" s="77" t="s">
        <v>21</v>
      </c>
      <c r="B20" s="80" t="s">
        <v>20</v>
      </c>
      <c r="C20" s="83" t="s">
        <v>19</v>
      </c>
      <c r="D20" s="84"/>
      <c r="E20" s="85" t="s">
        <v>18</v>
      </c>
      <c r="F20" s="86"/>
      <c r="G20" s="87"/>
      <c r="H20" s="88" t="s">
        <v>17</v>
      </c>
      <c r="I20" s="86"/>
      <c r="J20" s="86"/>
      <c r="K20" s="86"/>
      <c r="L20" s="87"/>
      <c r="M20" s="89" t="s">
        <v>16</v>
      </c>
    </row>
    <row r="21" spans="1:13">
      <c r="A21" s="78"/>
      <c r="B21" s="81"/>
      <c r="C21" s="92" t="s">
        <v>15</v>
      </c>
      <c r="D21" s="94" t="s">
        <v>14</v>
      </c>
      <c r="E21" s="4" t="s">
        <v>13</v>
      </c>
      <c r="F21" s="3" t="s">
        <v>12</v>
      </c>
      <c r="G21" s="3" t="s">
        <v>11</v>
      </c>
      <c r="H21" s="1" t="s">
        <v>10</v>
      </c>
      <c r="I21" s="1" t="s">
        <v>9</v>
      </c>
      <c r="J21" s="1" t="s">
        <v>8</v>
      </c>
      <c r="K21" s="2" t="s">
        <v>7</v>
      </c>
      <c r="L21" s="1" t="s">
        <v>6</v>
      </c>
      <c r="M21" s="90"/>
    </row>
    <row r="22" spans="1:13" ht="15.75" thickBot="1">
      <c r="A22" s="79"/>
      <c r="B22" s="82"/>
      <c r="C22" s="93"/>
      <c r="D22" s="95"/>
      <c r="E22" s="12" t="s">
        <v>5</v>
      </c>
      <c r="F22" s="13" t="s">
        <v>5</v>
      </c>
      <c r="G22" s="13" t="s">
        <v>5</v>
      </c>
      <c r="H22" s="13" t="s">
        <v>4</v>
      </c>
      <c r="I22" s="13" t="s">
        <v>3</v>
      </c>
      <c r="J22" s="13" t="s">
        <v>2</v>
      </c>
      <c r="K22" s="14" t="s">
        <v>1</v>
      </c>
      <c r="L22" s="13" t="s">
        <v>0</v>
      </c>
      <c r="M22" s="91"/>
    </row>
    <row r="23" spans="1:13" ht="15.75" thickTop="1">
      <c r="A23" s="43">
        <f>IF('100_18 (Calc and Input Sheet)'!A23&gt;0,'100_18 (Calc and Input Sheet)'!A23," ")</f>
        <v>1</v>
      </c>
      <c r="B23" s="44">
        <f>IF('100_18 (Calc and Input Sheet)'!B23&gt;0,'100_18 (Calc and Input Sheet)'!B23," ")</f>
        <v>1</v>
      </c>
      <c r="C23" s="111">
        <f>IF('100_18 (Calc and Input Sheet)'!C23&gt;0,'100_18 (Calc and Input Sheet)'!C23," ")</f>
        <v>289153.45</v>
      </c>
      <c r="D23" s="44" t="str">
        <f>IF('100_18 (Calc and Input Sheet)'!D23&gt;0,'100_18 (Calc and Input Sheet)'!D23," ")</f>
        <v>Rt</v>
      </c>
      <c r="E23" s="45">
        <f>IF('100_18 (Calc and Input Sheet)'!E23&gt;0,'100_18 (Calc and Input Sheet)'!E23," ")</f>
        <v>23</v>
      </c>
      <c r="F23" s="45">
        <f>IF('100_18 (Calc and Input Sheet)'!F23&gt;0,'100_18 (Calc and Input Sheet)'!F23," ")</f>
        <v>23</v>
      </c>
      <c r="G23" s="45">
        <f>IF('100_18 (Calc and Input Sheet)'!G23&gt;0,'100_18 (Calc and Input Sheet)'!G23," ")</f>
        <v>23</v>
      </c>
      <c r="H23" s="45">
        <f>IF('100_18 (Calc and Input Sheet)'!H23&gt;0,'100_18 (Calc and Input Sheet)'!H23," ")</f>
        <v>3.5</v>
      </c>
      <c r="I23" s="45">
        <f>IF('100_18 (Calc and Input Sheet)'!I23&gt;0,'100_18 (Calc and Input Sheet)'!I23," ")</f>
        <v>3.5</v>
      </c>
      <c r="J23" s="45">
        <f>IF('100_18 (Calc and Input Sheet)'!J23&gt;0,'100_18 (Calc and Input Sheet)'!J23," ")</f>
        <v>10</v>
      </c>
      <c r="K23" s="46">
        <f>IF('100_18 (Calc and Input Sheet)'!K23&gt;0,'100_18 (Calc and Input Sheet)'!K23," ")</f>
        <v>5.4000000000000003E-3</v>
      </c>
      <c r="L23" s="47">
        <f>IF('100_18 (Calc and Input Sheet)'!O23&gt;0,'100_18 (Calc and Input Sheet)'!O23," ")</f>
        <v>2961.4157249999994</v>
      </c>
      <c r="M23" s="48" t="str">
        <f>IF('100_18 (Calc and Input Sheet)'!P23&gt;0,'100_18 (Calc and Input Sheet)'!P23," ")</f>
        <v>ML029</v>
      </c>
    </row>
    <row r="24" spans="1:13">
      <c r="A24" s="49">
        <f>IF('100_18 (Calc and Input Sheet)'!A24&gt;0,'100_18 (Calc and Input Sheet)'!A24," ")</f>
        <v>1</v>
      </c>
      <c r="B24" s="50">
        <f>IF('100_18 (Calc and Input Sheet)'!B24&gt;0,'100_18 (Calc and Input Sheet)'!B24," ")</f>
        <v>1</v>
      </c>
      <c r="C24" s="112">
        <f>IF('100_18 (Calc and Input Sheet)'!C24&gt;0,'100_18 (Calc and Input Sheet)'!C24," ")</f>
        <v>289945.15999999997</v>
      </c>
      <c r="D24" s="50" t="str">
        <f>IF('100_18 (Calc and Input Sheet)'!D24&gt;0,'100_18 (Calc and Input Sheet)'!D24," ")</f>
        <v>Rt</v>
      </c>
      <c r="E24" s="51">
        <f>IF('100_18 (Calc and Input Sheet)'!E24&gt;0,'100_18 (Calc and Input Sheet)'!E24," ")</f>
        <v>23</v>
      </c>
      <c r="F24" s="51">
        <f>IF('100_18 (Calc and Input Sheet)'!F24&gt;0,'100_18 (Calc and Input Sheet)'!F24," ")</f>
        <v>23</v>
      </c>
      <c r="G24" s="51">
        <f>IF('100_18 (Calc and Input Sheet)'!G24&gt;0,'100_18 (Calc and Input Sheet)'!G24," ")</f>
        <v>23</v>
      </c>
      <c r="H24" s="51">
        <f>IF('100_18 (Calc and Input Sheet)'!H24&gt;0,'100_18 (Calc and Input Sheet)'!H24," ")</f>
        <v>3.5</v>
      </c>
      <c r="I24" s="51">
        <f>IF('100_18 (Calc and Input Sheet)'!I24&gt;0,'100_18 (Calc and Input Sheet)'!I24," ")</f>
        <v>3.5</v>
      </c>
      <c r="J24" s="51">
        <f>IF('100_18 (Calc and Input Sheet)'!J24&gt;0,'100_18 (Calc and Input Sheet)'!J24," ")</f>
        <v>10</v>
      </c>
      <c r="K24" s="52">
        <f>IF('100_18 (Calc and Input Sheet)'!K24&gt;0,'100_18 (Calc and Input Sheet)'!K24," ")</f>
        <v>1.4E-3</v>
      </c>
      <c r="L24" s="53">
        <f>IF('100_18 (Calc and Input Sheet)'!O24&gt;0,'100_18 (Calc and Input Sheet)'!O24," ")</f>
        <v>2961.4157249999994</v>
      </c>
      <c r="M24" s="54" t="str">
        <f>IF('100_18 (Calc and Input Sheet)'!P24&gt;0,'100_18 (Calc and Input Sheet)'!P24," ")</f>
        <v>ML029</v>
      </c>
    </row>
    <row r="25" spans="1:13">
      <c r="A25" s="49">
        <f>IF('100_18 (Calc and Input Sheet)'!A25&gt;0,'100_18 (Calc and Input Sheet)'!A25," ")</f>
        <v>1</v>
      </c>
      <c r="B25" s="50">
        <f>IF('100_18 (Calc and Input Sheet)'!B25&gt;0,'100_18 (Calc and Input Sheet)'!B25," ")</f>
        <v>1</v>
      </c>
      <c r="C25" s="112">
        <f>IF('100_18 (Calc and Input Sheet)'!C25&gt;0,'100_18 (Calc and Input Sheet)'!C25," ")</f>
        <v>290245.15999999997</v>
      </c>
      <c r="D25" s="50" t="str">
        <f>IF('100_18 (Calc and Input Sheet)'!D25&gt;0,'100_18 (Calc and Input Sheet)'!D25," ")</f>
        <v>Rt</v>
      </c>
      <c r="E25" s="51">
        <f>IF('100_18 (Calc and Input Sheet)'!E25&gt;0,'100_18 (Calc and Input Sheet)'!E25," ")</f>
        <v>23</v>
      </c>
      <c r="F25" s="51">
        <f>IF('100_18 (Calc and Input Sheet)'!F25&gt;0,'100_18 (Calc and Input Sheet)'!F25," ")</f>
        <v>23</v>
      </c>
      <c r="G25" s="51">
        <f>IF('100_18 (Calc and Input Sheet)'!G25&gt;0,'100_18 (Calc and Input Sheet)'!G25," ")</f>
        <v>23</v>
      </c>
      <c r="H25" s="51">
        <f>IF('100_18 (Calc and Input Sheet)'!H25&gt;0,'100_18 (Calc and Input Sheet)'!H25," ")</f>
        <v>3.5</v>
      </c>
      <c r="I25" s="51">
        <f>IF('100_18 (Calc and Input Sheet)'!I25&gt;0,'100_18 (Calc and Input Sheet)'!I25," ")</f>
        <v>3.5</v>
      </c>
      <c r="J25" s="51">
        <f>IF('100_18 (Calc and Input Sheet)'!J25&gt;0,'100_18 (Calc and Input Sheet)'!J25," ")</f>
        <v>10</v>
      </c>
      <c r="K25" s="52">
        <f>IF('100_18 (Calc and Input Sheet)'!K25&gt;0,'100_18 (Calc and Input Sheet)'!K25," ")</f>
        <v>1.4E-3</v>
      </c>
      <c r="L25" s="53">
        <f>IF('100_18 (Calc and Input Sheet)'!O25&gt;0,'100_18 (Calc and Input Sheet)'!O25," ")</f>
        <v>2961.4157249999994</v>
      </c>
      <c r="M25" s="54" t="str">
        <f>IF('100_18 (Calc and Input Sheet)'!P25&gt;0,'100_18 (Calc and Input Sheet)'!P25," ")</f>
        <v>ML029</v>
      </c>
    </row>
    <row r="26" spans="1:13">
      <c r="A26" s="49">
        <f>IF('100_18 (Calc and Input Sheet)'!A26&gt;0,'100_18 (Calc and Input Sheet)'!A26," ")</f>
        <v>1</v>
      </c>
      <c r="B26" s="50">
        <f>IF('100_18 (Calc and Input Sheet)'!B26&gt;0,'100_18 (Calc and Input Sheet)'!B26," ")</f>
        <v>1</v>
      </c>
      <c r="C26" s="112">
        <f>IF('100_18 (Calc and Input Sheet)'!C26&gt;0,'100_18 (Calc and Input Sheet)'!C26," ")</f>
        <v>290545.15999999997</v>
      </c>
      <c r="D26" s="50" t="str">
        <f>IF('100_18 (Calc and Input Sheet)'!D26&gt;0,'100_18 (Calc and Input Sheet)'!D26," ")</f>
        <v>Rt</v>
      </c>
      <c r="E26" s="51">
        <f>IF('100_18 (Calc and Input Sheet)'!E26&gt;0,'100_18 (Calc and Input Sheet)'!E26," ")</f>
        <v>23</v>
      </c>
      <c r="F26" s="51">
        <f>IF('100_18 (Calc and Input Sheet)'!F26&gt;0,'100_18 (Calc and Input Sheet)'!F26," ")</f>
        <v>23</v>
      </c>
      <c r="G26" s="51">
        <f>IF('100_18 (Calc and Input Sheet)'!G26&gt;0,'100_18 (Calc and Input Sheet)'!G26," ")</f>
        <v>23</v>
      </c>
      <c r="H26" s="51">
        <f>IF('100_18 (Calc and Input Sheet)'!H26&gt;0,'100_18 (Calc and Input Sheet)'!H26," ")</f>
        <v>3.5</v>
      </c>
      <c r="I26" s="51">
        <f>IF('100_18 (Calc and Input Sheet)'!I26&gt;0,'100_18 (Calc and Input Sheet)'!I26," ")</f>
        <v>3.5</v>
      </c>
      <c r="J26" s="51">
        <f>IF('100_18 (Calc and Input Sheet)'!J26&gt;0,'100_18 (Calc and Input Sheet)'!J26," ")</f>
        <v>10</v>
      </c>
      <c r="K26" s="52">
        <f>IF('100_18 (Calc and Input Sheet)'!K26&gt;0,'100_18 (Calc and Input Sheet)'!K26," ")</f>
        <v>1.4E-3</v>
      </c>
      <c r="L26" s="53">
        <f>IF('100_18 (Calc and Input Sheet)'!O26&gt;0,'100_18 (Calc and Input Sheet)'!O26," ")</f>
        <v>2961.4157249999994</v>
      </c>
      <c r="M26" s="54" t="str">
        <f>IF('100_18 (Calc and Input Sheet)'!P26&gt;0,'100_18 (Calc and Input Sheet)'!P26," ")</f>
        <v>ML029</v>
      </c>
    </row>
    <row r="27" spans="1:13">
      <c r="A27" s="49">
        <f>IF('100_18 (Calc and Input Sheet)'!A27&gt;0,'100_18 (Calc and Input Sheet)'!A27," ")</f>
        <v>1</v>
      </c>
      <c r="B27" s="50">
        <f>IF('100_18 (Calc and Input Sheet)'!B27&gt;0,'100_18 (Calc and Input Sheet)'!B27," ")</f>
        <v>1</v>
      </c>
      <c r="C27" s="112">
        <f>IF('100_18 (Calc and Input Sheet)'!C27&gt;0,'100_18 (Calc and Input Sheet)'!C27," ")</f>
        <v>290845.15999999997</v>
      </c>
      <c r="D27" s="50" t="str">
        <f>IF('100_18 (Calc and Input Sheet)'!D27&gt;0,'100_18 (Calc and Input Sheet)'!D27," ")</f>
        <v>Rt</v>
      </c>
      <c r="E27" s="51">
        <f>IF('100_18 (Calc and Input Sheet)'!E27&gt;0,'100_18 (Calc and Input Sheet)'!E27," ")</f>
        <v>23</v>
      </c>
      <c r="F27" s="51">
        <f>IF('100_18 (Calc and Input Sheet)'!F27&gt;0,'100_18 (Calc and Input Sheet)'!F27," ")</f>
        <v>23</v>
      </c>
      <c r="G27" s="51">
        <f>IF('100_18 (Calc and Input Sheet)'!G27&gt;0,'100_18 (Calc and Input Sheet)'!G27," ")</f>
        <v>23</v>
      </c>
      <c r="H27" s="51">
        <f>IF('100_18 (Calc and Input Sheet)'!H27&gt;0,'100_18 (Calc and Input Sheet)'!H27," ")</f>
        <v>3.5</v>
      </c>
      <c r="I27" s="51">
        <f>IF('100_18 (Calc and Input Sheet)'!I27&gt;0,'100_18 (Calc and Input Sheet)'!I27," ")</f>
        <v>3.5</v>
      </c>
      <c r="J27" s="51">
        <f>IF('100_18 (Calc and Input Sheet)'!J27&gt;0,'100_18 (Calc and Input Sheet)'!J27," ")</f>
        <v>10</v>
      </c>
      <c r="K27" s="52">
        <f>IF('100_18 (Calc and Input Sheet)'!K27&gt;0,'100_18 (Calc and Input Sheet)'!K27," ")</f>
        <v>1.4E-3</v>
      </c>
      <c r="L27" s="53">
        <f>IF('100_18 (Calc and Input Sheet)'!O27&gt;0,'100_18 (Calc and Input Sheet)'!O27," ")</f>
        <v>2961.4157249999994</v>
      </c>
      <c r="M27" s="54" t="str">
        <f>IF('100_18 (Calc and Input Sheet)'!P27&gt;0,'100_18 (Calc and Input Sheet)'!P27," ")</f>
        <v>ML029</v>
      </c>
    </row>
    <row r="28" spans="1:13">
      <c r="A28" s="49">
        <f>IF('100_18 (Calc and Input Sheet)'!A28&gt;0,'100_18 (Calc and Input Sheet)'!A28," ")</f>
        <v>1</v>
      </c>
      <c r="B28" s="50">
        <f>IF('100_18 (Calc and Input Sheet)'!B28&gt;0,'100_18 (Calc and Input Sheet)'!B28," ")</f>
        <v>1</v>
      </c>
      <c r="C28" s="112">
        <f>IF('100_18 (Calc and Input Sheet)'!C28&gt;0,'100_18 (Calc and Input Sheet)'!C28," ")</f>
        <v>291145.15999999997</v>
      </c>
      <c r="D28" s="50" t="str">
        <f>IF('100_18 (Calc and Input Sheet)'!D28&gt;0,'100_18 (Calc and Input Sheet)'!D28," ")</f>
        <v>Rt</v>
      </c>
      <c r="E28" s="51">
        <f>IF('100_18 (Calc and Input Sheet)'!E28&gt;0,'100_18 (Calc and Input Sheet)'!E28," ")</f>
        <v>23</v>
      </c>
      <c r="F28" s="51">
        <f>IF('100_18 (Calc and Input Sheet)'!F28&gt;0,'100_18 (Calc and Input Sheet)'!F28," ")</f>
        <v>23</v>
      </c>
      <c r="G28" s="51">
        <f>IF('100_18 (Calc and Input Sheet)'!G28&gt;0,'100_18 (Calc and Input Sheet)'!G28," ")</f>
        <v>23</v>
      </c>
      <c r="H28" s="51">
        <f>IF('100_18 (Calc and Input Sheet)'!H28&gt;0,'100_18 (Calc and Input Sheet)'!H28," ")</f>
        <v>3.5</v>
      </c>
      <c r="I28" s="51">
        <f>IF('100_18 (Calc and Input Sheet)'!I28&gt;0,'100_18 (Calc and Input Sheet)'!I28," ")</f>
        <v>3.5</v>
      </c>
      <c r="J28" s="51">
        <f>IF('100_18 (Calc and Input Sheet)'!J28&gt;0,'100_18 (Calc and Input Sheet)'!J28," ")</f>
        <v>10</v>
      </c>
      <c r="K28" s="52">
        <f>IF('100_18 (Calc and Input Sheet)'!K28&gt;0,'100_18 (Calc and Input Sheet)'!K28," ")</f>
        <v>1.4E-3</v>
      </c>
      <c r="L28" s="53">
        <f>IF('100_18 (Calc and Input Sheet)'!O28&gt;0,'100_18 (Calc and Input Sheet)'!O28," ")</f>
        <v>2961.4157249999994</v>
      </c>
      <c r="M28" s="54" t="str">
        <f>IF('100_18 (Calc and Input Sheet)'!P28&gt;0,'100_18 (Calc and Input Sheet)'!P28," ")</f>
        <v>ML029</v>
      </c>
    </row>
    <row r="29" spans="1:13">
      <c r="A29" s="49">
        <f>IF('100_18 (Calc and Input Sheet)'!A29&gt;0,'100_18 (Calc and Input Sheet)'!A29," ")</f>
        <v>1</v>
      </c>
      <c r="B29" s="50">
        <f>IF('100_18 (Calc and Input Sheet)'!B29&gt;0,'100_18 (Calc and Input Sheet)'!B29," ")</f>
        <v>1</v>
      </c>
      <c r="C29" s="112">
        <f>IF('100_18 (Calc and Input Sheet)'!C29&gt;0,'100_18 (Calc and Input Sheet)'!C29," ")</f>
        <v>291445.15999999997</v>
      </c>
      <c r="D29" s="50" t="str">
        <f>IF('100_18 (Calc and Input Sheet)'!D29&gt;0,'100_18 (Calc and Input Sheet)'!D29," ")</f>
        <v>Rt</v>
      </c>
      <c r="E29" s="51">
        <f>IF('100_18 (Calc and Input Sheet)'!E29&gt;0,'100_18 (Calc and Input Sheet)'!E29," ")</f>
        <v>23</v>
      </c>
      <c r="F29" s="51">
        <f>IF('100_18 (Calc and Input Sheet)'!F29&gt;0,'100_18 (Calc and Input Sheet)'!F29," ")</f>
        <v>23</v>
      </c>
      <c r="G29" s="51">
        <f>IF('100_18 (Calc and Input Sheet)'!G29&gt;0,'100_18 (Calc and Input Sheet)'!G29," ")</f>
        <v>23</v>
      </c>
      <c r="H29" s="51">
        <f>IF('100_18 (Calc and Input Sheet)'!H29&gt;0,'100_18 (Calc and Input Sheet)'!H29," ")</f>
        <v>3.5</v>
      </c>
      <c r="I29" s="51">
        <f>IF('100_18 (Calc and Input Sheet)'!I29&gt;0,'100_18 (Calc and Input Sheet)'!I29," ")</f>
        <v>3.5</v>
      </c>
      <c r="J29" s="51">
        <f>IF('100_18 (Calc and Input Sheet)'!J29&gt;0,'100_18 (Calc and Input Sheet)'!J29," ")</f>
        <v>10</v>
      </c>
      <c r="K29" s="52">
        <f>IF('100_18 (Calc and Input Sheet)'!K29&gt;0,'100_18 (Calc and Input Sheet)'!K29," ")</f>
        <v>1.4E-3</v>
      </c>
      <c r="L29" s="53">
        <f>IF('100_18 (Calc and Input Sheet)'!O29&gt;0,'100_18 (Calc and Input Sheet)'!O29," ")</f>
        <v>2961.4157249999994</v>
      </c>
      <c r="M29" s="54" t="str">
        <f>IF('100_18 (Calc and Input Sheet)'!P29&gt;0,'100_18 (Calc and Input Sheet)'!P29," ")</f>
        <v>ML029</v>
      </c>
    </row>
    <row r="30" spans="1:13">
      <c r="A30" s="49">
        <f>IF('100_18 (Calc and Input Sheet)'!A30&gt;0,'100_18 (Calc and Input Sheet)'!A30," ")</f>
        <v>1</v>
      </c>
      <c r="B30" s="50">
        <f>IF('100_18 (Calc and Input Sheet)'!B30&gt;0,'100_18 (Calc and Input Sheet)'!B30," ")</f>
        <v>1</v>
      </c>
      <c r="C30" s="112">
        <f>IF('100_18 (Calc and Input Sheet)'!C30&gt;0,'100_18 (Calc and Input Sheet)'!C30," ")</f>
        <v>408445</v>
      </c>
      <c r="D30" s="50" t="str">
        <f>IF('100_18 (Calc and Input Sheet)'!D30&gt;0,'100_18 (Calc and Input Sheet)'!D30," ")</f>
        <v>Rt</v>
      </c>
      <c r="E30" s="51">
        <f>IF('100_18 (Calc and Input Sheet)'!E30&gt;0,'100_18 (Calc and Input Sheet)'!E30," ")</f>
        <v>17</v>
      </c>
      <c r="F30" s="51">
        <f>IF('100_18 (Calc and Input Sheet)'!F30&gt;0,'100_18 (Calc and Input Sheet)'!F30," ")</f>
        <v>17</v>
      </c>
      <c r="G30" s="51">
        <f>IF('100_18 (Calc and Input Sheet)'!G30&gt;0,'100_18 (Calc and Input Sheet)'!G30," ")</f>
        <v>17</v>
      </c>
      <c r="H30" s="51">
        <f>IF('100_18 (Calc and Input Sheet)'!H30&gt;0,'100_18 (Calc and Input Sheet)'!H30," ")</f>
        <v>3</v>
      </c>
      <c r="I30" s="51">
        <f>IF('100_18 (Calc and Input Sheet)'!I30&gt;0,'100_18 (Calc and Input Sheet)'!I30," ")</f>
        <v>3</v>
      </c>
      <c r="J30" s="51">
        <f>IF('100_18 (Calc and Input Sheet)'!J30&gt;0,'100_18 (Calc and Input Sheet)'!J30," ")</f>
        <v>5</v>
      </c>
      <c r="K30" s="52">
        <f>IF('100_18 (Calc and Input Sheet)'!K30&gt;0,'100_18 (Calc and Input Sheet)'!K30," ")</f>
        <v>5.0000000000000001E-3</v>
      </c>
      <c r="L30" s="53">
        <f>IF('100_18 (Calc and Input Sheet)'!O30&gt;0,'100_18 (Calc and Input Sheet)'!O30," ")</f>
        <v>909.44602499999996</v>
      </c>
      <c r="M30" s="54" t="str">
        <f>IF('100_18 (Calc and Input Sheet)'!P30&gt;0,'100_18 (Calc and Input Sheet)'!P30," ")</f>
        <v>Ramp D</v>
      </c>
    </row>
    <row r="31" spans="1:13">
      <c r="A31" s="49">
        <f>IF('100_18 (Calc and Input Sheet)'!A31&gt;0,'100_18 (Calc and Input Sheet)'!A31," ")</f>
        <v>1</v>
      </c>
      <c r="B31" s="50">
        <f>IF('100_18 (Calc and Input Sheet)'!B31&gt;0,'100_18 (Calc and Input Sheet)'!B31," ")</f>
        <v>1</v>
      </c>
      <c r="C31" s="112">
        <f>IF('100_18 (Calc and Input Sheet)'!C31&gt;0,'100_18 (Calc and Input Sheet)'!C31," ")</f>
        <v>408600</v>
      </c>
      <c r="D31" s="50" t="str">
        <f>IF('100_18 (Calc and Input Sheet)'!D31&gt;0,'100_18 (Calc and Input Sheet)'!D31," ")</f>
        <v>Rt</v>
      </c>
      <c r="E31" s="51">
        <f>IF('100_18 (Calc and Input Sheet)'!E31&gt;0,'100_18 (Calc and Input Sheet)'!E31," ")</f>
        <v>17</v>
      </c>
      <c r="F31" s="51">
        <f>IF('100_18 (Calc and Input Sheet)'!F31&gt;0,'100_18 (Calc and Input Sheet)'!F31," ")</f>
        <v>17</v>
      </c>
      <c r="G31" s="51">
        <f>IF('100_18 (Calc and Input Sheet)'!G31&gt;0,'100_18 (Calc and Input Sheet)'!G31," ")</f>
        <v>17</v>
      </c>
      <c r="H31" s="51">
        <f>IF('100_18 (Calc and Input Sheet)'!H31&gt;0,'100_18 (Calc and Input Sheet)'!H31," ")</f>
        <v>3</v>
      </c>
      <c r="I31" s="51">
        <f>IF('100_18 (Calc and Input Sheet)'!I31&gt;0,'100_18 (Calc and Input Sheet)'!I31," ")</f>
        <v>3</v>
      </c>
      <c r="J31" s="51">
        <f>IF('100_18 (Calc and Input Sheet)'!J31&gt;0,'100_18 (Calc and Input Sheet)'!J31," ")</f>
        <v>5</v>
      </c>
      <c r="K31" s="52">
        <f>IF('100_18 (Calc and Input Sheet)'!K31&gt;0,'100_18 (Calc and Input Sheet)'!K31," ")</f>
        <v>5.0000000000000001E-3</v>
      </c>
      <c r="L31" s="53">
        <f>IF('100_18 (Calc and Input Sheet)'!O31&gt;0,'100_18 (Calc and Input Sheet)'!O31," ")</f>
        <v>1061.0203624999999</v>
      </c>
      <c r="M31" s="54" t="str">
        <f>IF('100_18 (Calc and Input Sheet)'!P31&gt;0,'100_18 (Calc and Input Sheet)'!P31," ")</f>
        <v>Ramp D</v>
      </c>
    </row>
    <row r="32" spans="1:13">
      <c r="A32" s="49">
        <f>IF('100_18 (Calc and Input Sheet)'!A32&gt;0,'100_18 (Calc and Input Sheet)'!A32," ")</f>
        <v>1</v>
      </c>
      <c r="B32" s="50">
        <f>IF('100_18 (Calc and Input Sheet)'!B32&gt;0,'100_18 (Calc and Input Sheet)'!B32," ")</f>
        <v>1</v>
      </c>
      <c r="C32" s="112">
        <f>IF('100_18 (Calc and Input Sheet)'!C32&gt;0,'100_18 (Calc and Input Sheet)'!C32," ")</f>
        <v>408774.59</v>
      </c>
      <c r="D32" s="50" t="str">
        <f>IF('100_18 (Calc and Input Sheet)'!D32&gt;0,'100_18 (Calc and Input Sheet)'!D32," ")</f>
        <v>Rt</v>
      </c>
      <c r="E32" s="51">
        <f>IF('100_18 (Calc and Input Sheet)'!E32&gt;0,'100_18 (Calc and Input Sheet)'!E32," ")</f>
        <v>22</v>
      </c>
      <c r="F32" s="51">
        <f>IF('100_18 (Calc and Input Sheet)'!F32&gt;0,'100_18 (Calc and Input Sheet)'!F32," ")</f>
        <v>22</v>
      </c>
      <c r="G32" s="51">
        <f>IF('100_18 (Calc and Input Sheet)'!G32&gt;0,'100_18 (Calc and Input Sheet)'!G32," ")</f>
        <v>22</v>
      </c>
      <c r="H32" s="51">
        <f>IF('100_18 (Calc and Input Sheet)'!H32&gt;0,'100_18 (Calc and Input Sheet)'!H32," ")</f>
        <v>3.5</v>
      </c>
      <c r="I32" s="51">
        <f>IF('100_18 (Calc and Input Sheet)'!I32&gt;0,'100_18 (Calc and Input Sheet)'!I32," ")</f>
        <v>3</v>
      </c>
      <c r="J32" s="51">
        <f>IF('100_18 (Calc and Input Sheet)'!J32&gt;0,'100_18 (Calc and Input Sheet)'!J32," ")</f>
        <v>10</v>
      </c>
      <c r="K32" s="52">
        <f>IF('100_18 (Calc and Input Sheet)'!K32&gt;0,'100_18 (Calc and Input Sheet)'!K32," ")</f>
        <v>1.17E-2</v>
      </c>
      <c r="L32" s="53">
        <f>IF('100_18 (Calc and Input Sheet)'!O32&gt;0,'100_18 (Calc and Input Sheet)'!O32," ")</f>
        <v>2411.4824062499997</v>
      </c>
      <c r="M32" s="54" t="str">
        <f>IF('100_18 (Calc and Input Sheet)'!P32&gt;0,'100_18 (Calc and Input Sheet)'!P32," ")</f>
        <v>Ramp D</v>
      </c>
    </row>
    <row r="33" spans="1:13">
      <c r="A33" s="49">
        <f>IF('100_18 (Calc and Input Sheet)'!A33&gt;0,'100_18 (Calc and Input Sheet)'!A33," ")</f>
        <v>1</v>
      </c>
      <c r="B33" s="50">
        <f>IF('100_18 (Calc and Input Sheet)'!B33&gt;0,'100_18 (Calc and Input Sheet)'!B33," ")</f>
        <v>1</v>
      </c>
      <c r="C33" s="112">
        <f>IF('100_18 (Calc and Input Sheet)'!C33&gt;0,'100_18 (Calc and Input Sheet)'!C33," ")</f>
        <v>409039.92</v>
      </c>
      <c r="D33" s="50" t="str">
        <f>IF('100_18 (Calc and Input Sheet)'!D33&gt;0,'100_18 (Calc and Input Sheet)'!D33," ")</f>
        <v>Rt</v>
      </c>
      <c r="E33" s="51">
        <f>IF('100_18 (Calc and Input Sheet)'!E33&gt;0,'100_18 (Calc and Input Sheet)'!E33," ")</f>
        <v>23</v>
      </c>
      <c r="F33" s="51">
        <f>IF('100_18 (Calc and Input Sheet)'!F33&gt;0,'100_18 (Calc and Input Sheet)'!F33," ")</f>
        <v>23</v>
      </c>
      <c r="G33" s="51">
        <f>IF('100_18 (Calc and Input Sheet)'!G33&gt;0,'100_18 (Calc and Input Sheet)'!G33," ")</f>
        <v>23</v>
      </c>
      <c r="H33" s="51">
        <f>IF('100_18 (Calc and Input Sheet)'!H33&gt;0,'100_18 (Calc and Input Sheet)'!H33," ")</f>
        <v>3.5</v>
      </c>
      <c r="I33" s="51">
        <f>IF('100_18 (Calc and Input Sheet)'!I33&gt;0,'100_18 (Calc and Input Sheet)'!I33," ")</f>
        <v>3.5</v>
      </c>
      <c r="J33" s="51">
        <f>IF('100_18 (Calc and Input Sheet)'!J33&gt;0,'100_18 (Calc and Input Sheet)'!J33," ")</f>
        <v>10</v>
      </c>
      <c r="K33" s="52">
        <f>IF('100_18 (Calc and Input Sheet)'!K33&gt;0,'100_18 (Calc and Input Sheet)'!K33," ")</f>
        <v>4.8999999999999998E-3</v>
      </c>
      <c r="L33" s="53">
        <f>IF('100_18 (Calc and Input Sheet)'!O33&gt;0,'100_18 (Calc and Input Sheet)'!O33," ")</f>
        <v>2961.4157249999994</v>
      </c>
      <c r="M33" s="54" t="str">
        <f>IF('100_18 (Calc and Input Sheet)'!P33&gt;0,'100_18 (Calc and Input Sheet)'!P33," ")</f>
        <v>Ramp D</v>
      </c>
    </row>
    <row r="34" spans="1:13">
      <c r="A34" s="49">
        <f>IF('100_18 (Calc and Input Sheet)'!A34&gt;0,'100_18 (Calc and Input Sheet)'!A34," ")</f>
        <v>1</v>
      </c>
      <c r="B34" s="50">
        <f>IF('100_18 (Calc and Input Sheet)'!B34&gt;0,'100_18 (Calc and Input Sheet)'!B34," ")</f>
        <v>1</v>
      </c>
      <c r="C34" s="112">
        <f>IF('100_18 (Calc and Input Sheet)'!C34&gt;0,'100_18 (Calc and Input Sheet)'!C34," ")</f>
        <v>409333.47</v>
      </c>
      <c r="D34" s="50" t="str">
        <f>IF('100_18 (Calc and Input Sheet)'!D34&gt;0,'100_18 (Calc and Input Sheet)'!D34," ")</f>
        <v>Rt</v>
      </c>
      <c r="E34" s="51">
        <f>IF('100_18 (Calc and Input Sheet)'!E34&gt;0,'100_18 (Calc and Input Sheet)'!E34," ")</f>
        <v>23</v>
      </c>
      <c r="F34" s="51">
        <f>IF('100_18 (Calc and Input Sheet)'!F34&gt;0,'100_18 (Calc and Input Sheet)'!F34," ")</f>
        <v>23</v>
      </c>
      <c r="G34" s="51">
        <f>IF('100_18 (Calc and Input Sheet)'!G34&gt;0,'100_18 (Calc and Input Sheet)'!G34," ")</f>
        <v>23</v>
      </c>
      <c r="H34" s="51">
        <f>IF('100_18 (Calc and Input Sheet)'!H34&gt;0,'100_18 (Calc and Input Sheet)'!H34," ")</f>
        <v>3.5</v>
      </c>
      <c r="I34" s="51">
        <f>IF('100_18 (Calc and Input Sheet)'!I34&gt;0,'100_18 (Calc and Input Sheet)'!I34," ")</f>
        <v>3.5</v>
      </c>
      <c r="J34" s="51">
        <f>IF('100_18 (Calc and Input Sheet)'!J34&gt;0,'100_18 (Calc and Input Sheet)'!J34," ")</f>
        <v>10</v>
      </c>
      <c r="K34" s="52">
        <f>IF('100_18 (Calc and Input Sheet)'!K34&gt;0,'100_18 (Calc and Input Sheet)'!K34," ")</f>
        <v>6.9999999999999999E-4</v>
      </c>
      <c r="L34" s="53">
        <f>IF('100_18 (Calc and Input Sheet)'!O34&gt;0,'100_18 (Calc and Input Sheet)'!O34," ")</f>
        <v>2961.4157249999994</v>
      </c>
      <c r="M34" s="54" t="str">
        <f>IF('100_18 (Calc and Input Sheet)'!P34&gt;0,'100_18 (Calc and Input Sheet)'!P34," ")</f>
        <v>Ramp D</v>
      </c>
    </row>
    <row r="35" spans="1:13">
      <c r="A35" s="49">
        <f>IF('100_18 (Calc and Input Sheet)'!A35&gt;0,'100_18 (Calc and Input Sheet)'!A35," ")</f>
        <v>1</v>
      </c>
      <c r="B35" s="50">
        <f>IF('100_18 (Calc and Input Sheet)'!B35&gt;0,'100_18 (Calc and Input Sheet)'!B35," ")</f>
        <v>1</v>
      </c>
      <c r="C35" s="112">
        <f>IF('100_18 (Calc and Input Sheet)'!C35&gt;0,'100_18 (Calc and Input Sheet)'!C35," ")</f>
        <v>409639.25</v>
      </c>
      <c r="D35" s="50" t="str">
        <f>IF('100_18 (Calc and Input Sheet)'!D35&gt;0,'100_18 (Calc and Input Sheet)'!D35," ")</f>
        <v>Rt</v>
      </c>
      <c r="E35" s="51">
        <f>IF('100_18 (Calc and Input Sheet)'!E35&gt;0,'100_18 (Calc and Input Sheet)'!E35," ")</f>
        <v>23</v>
      </c>
      <c r="F35" s="51">
        <f>IF('100_18 (Calc and Input Sheet)'!F35&gt;0,'100_18 (Calc and Input Sheet)'!F35," ")</f>
        <v>23</v>
      </c>
      <c r="G35" s="51">
        <f>IF('100_18 (Calc and Input Sheet)'!G35&gt;0,'100_18 (Calc and Input Sheet)'!G35," ")</f>
        <v>23</v>
      </c>
      <c r="H35" s="51">
        <f>IF('100_18 (Calc and Input Sheet)'!H35&gt;0,'100_18 (Calc and Input Sheet)'!H35," ")</f>
        <v>3.5</v>
      </c>
      <c r="I35" s="51">
        <f>IF('100_18 (Calc and Input Sheet)'!I35&gt;0,'100_18 (Calc and Input Sheet)'!I35," ")</f>
        <v>3.5</v>
      </c>
      <c r="J35" s="51">
        <f>IF('100_18 (Calc and Input Sheet)'!J35&gt;0,'100_18 (Calc and Input Sheet)'!J35," ")</f>
        <v>10</v>
      </c>
      <c r="K35" s="52">
        <f>IF('100_18 (Calc and Input Sheet)'!K35&gt;0,'100_18 (Calc and Input Sheet)'!K35," ")</f>
        <v>1.4E-3</v>
      </c>
      <c r="L35" s="53">
        <f>IF('100_18 (Calc and Input Sheet)'!O35&gt;0,'100_18 (Calc and Input Sheet)'!O35," ")</f>
        <v>2961.4157249999994</v>
      </c>
      <c r="M35" s="54" t="str">
        <f>IF('100_18 (Calc and Input Sheet)'!P35&gt;0,'100_18 (Calc and Input Sheet)'!P35," ")</f>
        <v>Ramp D</v>
      </c>
    </row>
    <row r="36" spans="1:13">
      <c r="A36" s="36" t="str">
        <f>IF('100_18 (Calc and Input Sheet)'!A36&gt;0,'100_18 (Calc and Input Sheet)'!A36," ")</f>
        <v xml:space="preserve"> </v>
      </c>
      <c r="B36" s="39" t="str">
        <f>IF('100_18 (Calc and Input Sheet)'!B36&gt;0,'100_18 (Calc and Input Sheet)'!B36," ")</f>
        <v xml:space="preserve"> </v>
      </c>
      <c r="C36" s="39" t="str">
        <f>IF('100_18 (Calc and Input Sheet)'!C36&gt;0,'100_18 (Calc and Input Sheet)'!C36," ")</f>
        <v xml:space="preserve"> </v>
      </c>
      <c r="D36" s="39" t="str">
        <f>IF('100_18 (Calc and Input Sheet)'!D36&gt;0,'100_18 (Calc and Input Sheet)'!D36," ")</f>
        <v xml:space="preserve"> </v>
      </c>
      <c r="E36" s="10" t="str">
        <f>IF('100_18 (Calc and Input Sheet)'!E36&gt;0,'100_18 (Calc and Input Sheet)'!E36," ")</f>
        <v xml:space="preserve"> </v>
      </c>
      <c r="F36" s="10" t="str">
        <f>IF('100_18 (Calc and Input Sheet)'!F36&gt;0,'100_18 (Calc and Input Sheet)'!F36," ")</f>
        <v xml:space="preserve"> </v>
      </c>
      <c r="G36" s="10" t="str">
        <f>IF('100_18 (Calc and Input Sheet)'!G36&gt;0,'100_18 (Calc and Input Sheet)'!G36," ")</f>
        <v xml:space="preserve"> </v>
      </c>
      <c r="H36" s="10" t="str">
        <f>IF('100_18 (Calc and Input Sheet)'!H36&gt;0,'100_18 (Calc and Input Sheet)'!H36," ")</f>
        <v xml:space="preserve"> </v>
      </c>
      <c r="I36" s="10" t="str">
        <f>IF('100_18 (Calc and Input Sheet)'!I36&gt;0,'100_18 (Calc and Input Sheet)'!I36," ")</f>
        <v xml:space="preserve"> </v>
      </c>
      <c r="J36" s="10" t="str">
        <f>IF('100_18 (Calc and Input Sheet)'!J36&gt;0,'100_18 (Calc and Input Sheet)'!J36," ")</f>
        <v xml:space="preserve"> </v>
      </c>
      <c r="K36" s="20" t="str">
        <f>IF('100_18 (Calc and Input Sheet)'!K36&gt;0,'100_18 (Calc and Input Sheet)'!K36," ")</f>
        <v xml:space="preserve"> </v>
      </c>
      <c r="L36" s="40" t="str">
        <f>IF('100_18 (Calc and Input Sheet)'!O36&gt;0,'100_18 (Calc and Input Sheet)'!O36," ")</f>
        <v xml:space="preserve"> </v>
      </c>
      <c r="M36" s="31" t="str">
        <f>IF('100_18 (Calc and Input Sheet)'!P36&gt;0,'100_18 (Calc and Input Sheet)'!P36," ")</f>
        <v xml:space="preserve"> </v>
      </c>
    </row>
    <row r="37" spans="1:13">
      <c r="A37" s="56" t="s">
        <v>33</v>
      </c>
      <c r="B37" s="57"/>
      <c r="C37" s="39" t="str">
        <f>IF('100_18 (Calc and Input Sheet)'!C37&gt;0,'100_18 (Calc and Input Sheet)'!C37," ")</f>
        <v xml:space="preserve"> </v>
      </c>
      <c r="D37" s="39" t="str">
        <f>IF('100_18 (Calc and Input Sheet)'!D37&gt;0,'100_18 (Calc and Input Sheet)'!D37," ")</f>
        <v xml:space="preserve"> </v>
      </c>
      <c r="E37" s="41">
        <f>SUM(E23:E35)</f>
        <v>286</v>
      </c>
      <c r="F37" s="41">
        <f>SUM(F23:F35)</f>
        <v>286</v>
      </c>
      <c r="G37" s="41">
        <f>SUM(G23:G35)</f>
        <v>286</v>
      </c>
      <c r="H37" s="41"/>
      <c r="I37" s="10"/>
      <c r="J37" s="10"/>
      <c r="K37" s="10"/>
      <c r="L37" s="42">
        <f t="shared" ref="L37" si="0">SUM(L23:L35)</f>
        <v>33996.106043749998</v>
      </c>
      <c r="M37" s="31" t="str">
        <f>IF('100_18 (Calc and Input Sheet)'!P37&gt;0,'100_18 (Calc and Input Sheet)'!P37," ")</f>
        <v xml:space="preserve"> </v>
      </c>
    </row>
    <row r="38" spans="1:13" ht="15.75" thickBot="1">
      <c r="A38" s="37" t="str">
        <f>IF('100_18 (Calc and Input Sheet)'!A38&gt;0,'100_18 (Calc and Input Sheet)'!A38," ")</f>
        <v xml:space="preserve"> </v>
      </c>
      <c r="B38" s="32" t="str">
        <f>IF('100_18 (Calc and Input Sheet)'!B38&gt;0,'100_18 (Calc and Input Sheet)'!B38," ")</f>
        <v xml:space="preserve"> </v>
      </c>
      <c r="C38" s="32" t="str">
        <f>IF('100_18 (Calc and Input Sheet)'!C38&gt;0,'100_18 (Calc and Input Sheet)'!C38," ")</f>
        <v xml:space="preserve"> </v>
      </c>
      <c r="D38" s="32" t="str">
        <f>IF('100_18 (Calc and Input Sheet)'!D38&gt;0,'100_18 (Calc and Input Sheet)'!D38," ")</f>
        <v xml:space="preserve"> </v>
      </c>
      <c r="E38" s="33" t="str">
        <f>IF('100_18 (Calc and Input Sheet)'!E38&gt;0,'100_18 (Calc and Input Sheet)'!E38," ")</f>
        <v xml:space="preserve"> </v>
      </c>
      <c r="F38" s="33" t="str">
        <f>IF('100_18 (Calc and Input Sheet)'!F38&gt;0,'100_18 (Calc and Input Sheet)'!F38," ")</f>
        <v xml:space="preserve"> </v>
      </c>
      <c r="G38" s="33" t="str">
        <f>IF('100_18 (Calc and Input Sheet)'!G38&gt;0,'100_18 (Calc and Input Sheet)'!G38," ")</f>
        <v xml:space="preserve"> </v>
      </c>
      <c r="H38" s="33" t="str">
        <f>IF('100_18 (Calc and Input Sheet)'!H38&gt;0,'100_18 (Calc and Input Sheet)'!H38," ")</f>
        <v xml:space="preserve"> </v>
      </c>
      <c r="I38" s="33" t="str">
        <f>IF('100_18 (Calc and Input Sheet)'!I38&gt;0,'100_18 (Calc and Input Sheet)'!I38," ")</f>
        <v xml:space="preserve"> </v>
      </c>
      <c r="J38" s="33" t="str">
        <f>IF('100_18 (Calc and Input Sheet)'!J38&gt;0,'100_18 (Calc and Input Sheet)'!J38," ")</f>
        <v xml:space="preserve"> </v>
      </c>
      <c r="K38" s="34" t="str">
        <f>IF('100_18 (Calc and Input Sheet)'!K38&gt;0,'100_18 (Calc and Input Sheet)'!K38," ")</f>
        <v xml:space="preserve"> </v>
      </c>
      <c r="L38" s="33" t="str">
        <f>IF('100_18 (Calc and Input Sheet)'!O38&gt;0,'100_18 (Calc and Input Sheet)'!O38," ")</f>
        <v xml:space="preserve"> </v>
      </c>
      <c r="M38" s="35" t="str">
        <f>IF('100_18 (Calc and Input Sheet)'!P38&gt;0,'100_18 (Calc and Input Sheet)'!P38," ")</f>
        <v xml:space="preserve"> </v>
      </c>
    </row>
    <row r="39" spans="1:13" ht="15.75" thickTop="1"/>
    <row r="40" spans="1:13">
      <c r="A40" s="55" t="s">
        <v>34</v>
      </c>
    </row>
    <row r="41" spans="1:13">
      <c r="A41" s="55" t="s">
        <v>35</v>
      </c>
    </row>
    <row r="42" spans="1:13">
      <c r="A42" s="55" t="s">
        <v>36</v>
      </c>
    </row>
  </sheetData>
  <mergeCells count="16">
    <mergeCell ref="A37:B37"/>
    <mergeCell ref="A18:M18"/>
    <mergeCell ref="A1:M1"/>
    <mergeCell ref="A2:M2"/>
    <mergeCell ref="A3:M5"/>
    <mergeCell ref="A6:M6"/>
    <mergeCell ref="A7:M7"/>
    <mergeCell ref="A19:M19"/>
    <mergeCell ref="A20:A22"/>
    <mergeCell ref="B20:B22"/>
    <mergeCell ref="C20:D20"/>
    <mergeCell ref="E20:G20"/>
    <mergeCell ref="H20:L20"/>
    <mergeCell ref="M20:M22"/>
    <mergeCell ref="C21:C22"/>
    <mergeCell ref="D21:D2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EE1FC-A5E1-48AD-B441-65070534B92D}">
  <dimension ref="A1:P42"/>
  <sheetViews>
    <sheetView topLeftCell="A11" workbookViewId="0">
      <selection activeCell="M32" sqref="M32"/>
    </sheetView>
  </sheetViews>
  <sheetFormatPr defaultRowHeight="15"/>
  <cols>
    <col min="1" max="2" width="6.7109375" customWidth="1"/>
    <col min="3" max="3" width="16.7109375" customWidth="1"/>
    <col min="4" max="4" width="6.7109375" customWidth="1"/>
    <col min="5" max="7" width="14.7109375" customWidth="1"/>
    <col min="8" max="9" width="12.7109375" customWidth="1"/>
    <col min="10" max="10" width="14.7109375" customWidth="1"/>
    <col min="11" max="14" width="15.7109375" customWidth="1"/>
    <col min="15" max="15" width="12.7109375" customWidth="1"/>
    <col min="16" max="16" width="9.140625" bestFit="1" customWidth="1"/>
  </cols>
  <sheetData>
    <row r="1" spans="1:16" ht="13.15" customHeight="1" thickTop="1">
      <c r="A1" s="61" t="s">
        <v>26</v>
      </c>
      <c r="B1" s="62"/>
      <c r="C1" s="62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4"/>
    </row>
    <row r="2" spans="1:16" ht="13.15" customHeight="1">
      <c r="A2" s="65">
        <v>43389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7"/>
    </row>
    <row r="3" spans="1:16" ht="13.15" customHeight="1">
      <c r="A3" s="68" t="s">
        <v>25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70"/>
    </row>
    <row r="4" spans="1:16" ht="13.15" customHeight="1">
      <c r="A4" s="68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70"/>
    </row>
    <row r="5" spans="1:16" ht="13.15" customHeight="1">
      <c r="A5" s="68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70"/>
    </row>
    <row r="6" spans="1:16" ht="13.15" customHeight="1">
      <c r="A6" s="71" t="s">
        <v>24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3"/>
    </row>
    <row r="7" spans="1:16" ht="13.15" customHeight="1">
      <c r="A7" s="71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3"/>
    </row>
    <row r="8" spans="1:16" ht="13.15" customHeight="1">
      <c r="A8" s="7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5"/>
    </row>
    <row r="9" spans="1:16" ht="13.15" customHeight="1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6" ht="13.15" customHeight="1">
      <c r="A10" s="7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5"/>
    </row>
    <row r="11" spans="1:16" ht="13.15" customHeight="1">
      <c r="A11" s="7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5"/>
    </row>
    <row r="12" spans="1:16" ht="13.15" customHeight="1">
      <c r="A12" s="7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5"/>
    </row>
    <row r="13" spans="1:16" ht="13.15" customHeight="1">
      <c r="A13" s="7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5"/>
    </row>
    <row r="14" spans="1:16" ht="13.15" customHeight="1">
      <c r="A14" s="7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5"/>
    </row>
    <row r="15" spans="1:16" ht="13.15" customHeight="1">
      <c r="A15" s="7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5"/>
    </row>
    <row r="16" spans="1:16" ht="13.15" customHeight="1">
      <c r="A16" s="7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5"/>
    </row>
    <row r="17" spans="1:16" ht="13.15" customHeight="1">
      <c r="A17" s="7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5"/>
    </row>
    <row r="18" spans="1:16" ht="13.15" customHeight="1">
      <c r="A18" s="58" t="s">
        <v>23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60"/>
    </row>
    <row r="19" spans="1:16" ht="13.15" customHeight="1" thickBot="1">
      <c r="A19" s="74" t="s">
        <v>22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6"/>
    </row>
    <row r="20" spans="1:16">
      <c r="A20" s="77" t="s">
        <v>21</v>
      </c>
      <c r="B20" s="80" t="s">
        <v>20</v>
      </c>
      <c r="C20" s="105" t="s">
        <v>19</v>
      </c>
      <c r="D20" s="106"/>
      <c r="E20" s="107" t="s">
        <v>18</v>
      </c>
      <c r="F20" s="108"/>
      <c r="G20" s="109"/>
      <c r="H20" s="110" t="s">
        <v>17</v>
      </c>
      <c r="I20" s="108"/>
      <c r="J20" s="108"/>
      <c r="K20" s="108"/>
      <c r="L20" s="108"/>
      <c r="M20" s="108"/>
      <c r="N20" s="108"/>
      <c r="O20" s="109"/>
      <c r="P20" s="96" t="s">
        <v>16</v>
      </c>
    </row>
    <row r="21" spans="1:16">
      <c r="A21" s="78"/>
      <c r="B21" s="81"/>
      <c r="C21" s="99" t="s">
        <v>15</v>
      </c>
      <c r="D21" s="101" t="s">
        <v>14</v>
      </c>
      <c r="E21" s="21" t="s">
        <v>13</v>
      </c>
      <c r="F21" s="22" t="s">
        <v>12</v>
      </c>
      <c r="G21" s="22" t="s">
        <v>11</v>
      </c>
      <c r="H21" s="23" t="s">
        <v>10</v>
      </c>
      <c r="I21" s="23" t="s">
        <v>9</v>
      </c>
      <c r="J21" s="23" t="s">
        <v>8</v>
      </c>
      <c r="K21" s="24" t="s">
        <v>7</v>
      </c>
      <c r="L21" s="103" t="s">
        <v>28</v>
      </c>
      <c r="M21" s="103" t="s">
        <v>29</v>
      </c>
      <c r="N21" s="103" t="s">
        <v>32</v>
      </c>
      <c r="O21" s="28" t="s">
        <v>6</v>
      </c>
      <c r="P21" s="97"/>
    </row>
    <row r="22" spans="1:16" ht="15.75" thickBot="1">
      <c r="A22" s="78"/>
      <c r="B22" s="81"/>
      <c r="C22" s="100"/>
      <c r="D22" s="102"/>
      <c r="E22" s="25" t="s">
        <v>5</v>
      </c>
      <c r="F22" s="26" t="s">
        <v>5</v>
      </c>
      <c r="G22" s="26" t="s">
        <v>5</v>
      </c>
      <c r="H22" s="26" t="s">
        <v>4</v>
      </c>
      <c r="I22" s="26" t="s">
        <v>3</v>
      </c>
      <c r="J22" s="26" t="s">
        <v>2</v>
      </c>
      <c r="K22" s="27" t="s">
        <v>1</v>
      </c>
      <c r="L22" s="104"/>
      <c r="M22" s="104"/>
      <c r="N22" s="104"/>
      <c r="O22" s="38" t="s">
        <v>0</v>
      </c>
      <c r="P22" s="98"/>
    </row>
    <row r="23" spans="1:16" ht="15.75" thickTop="1">
      <c r="A23" s="29">
        <v>1</v>
      </c>
      <c r="B23" s="30">
        <v>1</v>
      </c>
      <c r="C23" s="8">
        <v>289153.45</v>
      </c>
      <c r="D23" s="15" t="s">
        <v>27</v>
      </c>
      <c r="E23" s="10">
        <v>23</v>
      </c>
      <c r="F23" s="10">
        <v>23</v>
      </c>
      <c r="G23" s="10">
        <v>23</v>
      </c>
      <c r="H23" s="10">
        <v>3.5</v>
      </c>
      <c r="I23" s="10">
        <v>3.5</v>
      </c>
      <c r="J23" s="10">
        <v>10</v>
      </c>
      <c r="K23" s="20">
        <v>5.4000000000000003E-3</v>
      </c>
      <c r="L23" s="19">
        <v>1.58</v>
      </c>
      <c r="M23" s="19">
        <f>L23*0.85</f>
        <v>1.343</v>
      </c>
      <c r="N23" s="19">
        <v>300</v>
      </c>
      <c r="O23" s="10">
        <f>0.5*N23*((0.5*M23*M23*H23)+(J23*M23)+(0.5*I23*M23*M23))</f>
        <v>2961.4157249999994</v>
      </c>
      <c r="P23" s="9" t="s">
        <v>30</v>
      </c>
    </row>
    <row r="24" spans="1:16">
      <c r="A24" s="16">
        <v>1</v>
      </c>
      <c r="B24" s="15">
        <v>1</v>
      </c>
      <c r="C24" s="8">
        <v>289945.15999999997</v>
      </c>
      <c r="D24" s="15" t="s">
        <v>27</v>
      </c>
      <c r="E24" s="10">
        <v>23</v>
      </c>
      <c r="F24" s="10">
        <v>23</v>
      </c>
      <c r="G24" s="10">
        <v>23</v>
      </c>
      <c r="H24" s="10">
        <v>3.5</v>
      </c>
      <c r="I24" s="10">
        <v>3.5</v>
      </c>
      <c r="J24" s="10">
        <v>10</v>
      </c>
      <c r="K24" s="20">
        <v>1.4E-3</v>
      </c>
      <c r="L24" s="19">
        <v>1.58</v>
      </c>
      <c r="M24" s="19">
        <f t="shared" ref="M24:M35" si="0">L24*0.85</f>
        <v>1.343</v>
      </c>
      <c r="N24" s="19">
        <v>300</v>
      </c>
      <c r="O24" s="10">
        <f t="shared" ref="O24:O35" si="1">0.5*N24*((0.5*M24*M24*H24)+(J24*M24)+(0.5*I24*M24*M24))</f>
        <v>2961.4157249999994</v>
      </c>
      <c r="P24" s="9" t="s">
        <v>30</v>
      </c>
    </row>
    <row r="25" spans="1:16">
      <c r="A25" s="17">
        <v>1</v>
      </c>
      <c r="B25" s="17">
        <v>1</v>
      </c>
      <c r="C25" s="8">
        <v>290245.15999999997</v>
      </c>
      <c r="D25" s="15" t="s">
        <v>27</v>
      </c>
      <c r="E25" s="10">
        <v>23</v>
      </c>
      <c r="F25" s="10">
        <v>23</v>
      </c>
      <c r="G25" s="10">
        <v>23</v>
      </c>
      <c r="H25" s="10">
        <v>3.5</v>
      </c>
      <c r="I25" s="10">
        <v>3.5</v>
      </c>
      <c r="J25" s="10">
        <v>10</v>
      </c>
      <c r="K25" s="20">
        <v>1.4E-3</v>
      </c>
      <c r="L25" s="19">
        <v>1.58</v>
      </c>
      <c r="M25" s="19">
        <f t="shared" si="0"/>
        <v>1.343</v>
      </c>
      <c r="N25" s="19">
        <v>300</v>
      </c>
      <c r="O25" s="10">
        <f t="shared" si="1"/>
        <v>2961.4157249999994</v>
      </c>
      <c r="P25" s="9" t="s">
        <v>30</v>
      </c>
    </row>
    <row r="26" spans="1:16">
      <c r="A26" s="17">
        <v>1</v>
      </c>
      <c r="B26" s="17">
        <v>1</v>
      </c>
      <c r="C26" s="8">
        <v>290545.15999999997</v>
      </c>
      <c r="D26" s="15" t="s">
        <v>27</v>
      </c>
      <c r="E26" s="10">
        <v>23</v>
      </c>
      <c r="F26" s="10">
        <v>23</v>
      </c>
      <c r="G26" s="10">
        <v>23</v>
      </c>
      <c r="H26" s="10">
        <v>3.5</v>
      </c>
      <c r="I26" s="10">
        <v>3.5</v>
      </c>
      <c r="J26" s="10">
        <v>10</v>
      </c>
      <c r="K26" s="20">
        <v>1.4E-3</v>
      </c>
      <c r="L26" s="19">
        <v>1.58</v>
      </c>
      <c r="M26" s="19">
        <f t="shared" si="0"/>
        <v>1.343</v>
      </c>
      <c r="N26" s="19">
        <v>300</v>
      </c>
      <c r="O26" s="10">
        <f t="shared" si="1"/>
        <v>2961.4157249999994</v>
      </c>
      <c r="P26" s="9" t="s">
        <v>30</v>
      </c>
    </row>
    <row r="27" spans="1:16">
      <c r="A27" s="17">
        <v>1</v>
      </c>
      <c r="B27" s="17">
        <v>1</v>
      </c>
      <c r="C27" s="8">
        <v>290845.15999999997</v>
      </c>
      <c r="D27" s="15" t="s">
        <v>27</v>
      </c>
      <c r="E27" s="10">
        <v>23</v>
      </c>
      <c r="F27" s="10">
        <v>23</v>
      </c>
      <c r="G27" s="10">
        <v>23</v>
      </c>
      <c r="H27" s="10">
        <v>3.5</v>
      </c>
      <c r="I27" s="10">
        <v>3.5</v>
      </c>
      <c r="J27" s="10">
        <v>10</v>
      </c>
      <c r="K27" s="20">
        <v>1.4E-3</v>
      </c>
      <c r="L27" s="19">
        <v>1.58</v>
      </c>
      <c r="M27" s="19">
        <f t="shared" si="0"/>
        <v>1.343</v>
      </c>
      <c r="N27" s="19">
        <v>300</v>
      </c>
      <c r="O27" s="10">
        <f t="shared" si="1"/>
        <v>2961.4157249999994</v>
      </c>
      <c r="P27" s="9" t="s">
        <v>30</v>
      </c>
    </row>
    <row r="28" spans="1:16">
      <c r="A28" s="17">
        <v>1</v>
      </c>
      <c r="B28" s="17">
        <v>1</v>
      </c>
      <c r="C28" s="8">
        <v>291145.15999999997</v>
      </c>
      <c r="D28" s="15" t="s">
        <v>27</v>
      </c>
      <c r="E28" s="10">
        <v>23</v>
      </c>
      <c r="F28" s="10">
        <v>23</v>
      </c>
      <c r="G28" s="10">
        <v>23</v>
      </c>
      <c r="H28" s="10">
        <v>3.5</v>
      </c>
      <c r="I28" s="10">
        <v>3.5</v>
      </c>
      <c r="J28" s="10">
        <v>10</v>
      </c>
      <c r="K28" s="20">
        <v>1.4E-3</v>
      </c>
      <c r="L28" s="19">
        <v>1.58</v>
      </c>
      <c r="M28" s="19">
        <f t="shared" si="0"/>
        <v>1.343</v>
      </c>
      <c r="N28" s="19">
        <v>300</v>
      </c>
      <c r="O28" s="10">
        <f t="shared" si="1"/>
        <v>2961.4157249999994</v>
      </c>
      <c r="P28" s="9" t="s">
        <v>30</v>
      </c>
    </row>
    <row r="29" spans="1:16">
      <c r="A29" s="17">
        <v>1</v>
      </c>
      <c r="B29" s="17">
        <v>1</v>
      </c>
      <c r="C29" s="8">
        <v>291445.15999999997</v>
      </c>
      <c r="D29" s="15" t="s">
        <v>27</v>
      </c>
      <c r="E29" s="10">
        <v>23</v>
      </c>
      <c r="F29" s="10">
        <v>23</v>
      </c>
      <c r="G29" s="10">
        <v>23</v>
      </c>
      <c r="H29" s="10">
        <v>3.5</v>
      </c>
      <c r="I29" s="10">
        <v>3.5</v>
      </c>
      <c r="J29" s="10">
        <v>10</v>
      </c>
      <c r="K29" s="20">
        <v>1.4E-3</v>
      </c>
      <c r="L29" s="19">
        <v>1.58</v>
      </c>
      <c r="M29" s="19">
        <f t="shared" si="0"/>
        <v>1.343</v>
      </c>
      <c r="N29" s="19">
        <v>300</v>
      </c>
      <c r="O29" s="10">
        <f t="shared" si="1"/>
        <v>2961.4157249999994</v>
      </c>
      <c r="P29" s="9" t="s">
        <v>30</v>
      </c>
    </row>
    <row r="30" spans="1:16">
      <c r="A30" s="17">
        <v>1</v>
      </c>
      <c r="B30" s="17">
        <v>1</v>
      </c>
      <c r="C30" s="8">
        <v>408445</v>
      </c>
      <c r="D30" s="8" t="s">
        <v>27</v>
      </c>
      <c r="E30" s="10">
        <v>17</v>
      </c>
      <c r="F30" s="10">
        <v>17</v>
      </c>
      <c r="G30" s="10">
        <v>17</v>
      </c>
      <c r="H30" s="10">
        <v>3</v>
      </c>
      <c r="I30" s="10">
        <v>3</v>
      </c>
      <c r="J30" s="10">
        <v>5</v>
      </c>
      <c r="K30" s="20">
        <v>5.0000000000000001E-3</v>
      </c>
      <c r="L30" s="19">
        <v>1.58</v>
      </c>
      <c r="M30" s="19">
        <f t="shared" si="0"/>
        <v>1.343</v>
      </c>
      <c r="N30" s="19">
        <v>150</v>
      </c>
      <c r="O30" s="10">
        <f t="shared" si="1"/>
        <v>909.44602499999996</v>
      </c>
      <c r="P30" s="9" t="s">
        <v>31</v>
      </c>
    </row>
    <row r="31" spans="1:16">
      <c r="A31" s="17">
        <v>1</v>
      </c>
      <c r="B31" s="17">
        <v>1</v>
      </c>
      <c r="C31" s="8">
        <v>408600</v>
      </c>
      <c r="D31" s="8" t="s">
        <v>27</v>
      </c>
      <c r="E31" s="10">
        <v>17</v>
      </c>
      <c r="F31" s="10">
        <v>17</v>
      </c>
      <c r="G31" s="10">
        <v>17</v>
      </c>
      <c r="H31" s="10">
        <v>3</v>
      </c>
      <c r="I31" s="10">
        <v>3</v>
      </c>
      <c r="J31" s="10">
        <v>5</v>
      </c>
      <c r="K31" s="20">
        <v>5.0000000000000001E-3</v>
      </c>
      <c r="L31" s="19">
        <v>1.58</v>
      </c>
      <c r="M31" s="19">
        <f t="shared" si="0"/>
        <v>1.343</v>
      </c>
      <c r="N31" s="19">
        <v>175</v>
      </c>
      <c r="O31" s="10">
        <f t="shared" si="1"/>
        <v>1061.0203624999999</v>
      </c>
      <c r="P31" s="9" t="s">
        <v>31</v>
      </c>
    </row>
    <row r="32" spans="1:16">
      <c r="A32" s="17">
        <v>1</v>
      </c>
      <c r="B32" s="17">
        <v>1</v>
      </c>
      <c r="C32" s="8">
        <v>408774.59</v>
      </c>
      <c r="D32" s="8" t="s">
        <v>27</v>
      </c>
      <c r="E32" s="10">
        <v>22</v>
      </c>
      <c r="F32" s="10">
        <v>22</v>
      </c>
      <c r="G32" s="10">
        <v>22</v>
      </c>
      <c r="H32" s="10">
        <v>3.5</v>
      </c>
      <c r="I32" s="10">
        <v>3</v>
      </c>
      <c r="J32" s="10">
        <v>10</v>
      </c>
      <c r="K32" s="20">
        <v>1.17E-2</v>
      </c>
      <c r="L32" s="19">
        <v>1.58</v>
      </c>
      <c r="M32" s="19">
        <f t="shared" si="0"/>
        <v>1.343</v>
      </c>
      <c r="N32" s="19">
        <v>250</v>
      </c>
      <c r="O32" s="10">
        <f t="shared" si="1"/>
        <v>2411.4824062499997</v>
      </c>
      <c r="P32" s="9" t="s">
        <v>31</v>
      </c>
    </row>
    <row r="33" spans="1:16">
      <c r="A33" s="17">
        <v>1</v>
      </c>
      <c r="B33" s="17">
        <v>1</v>
      </c>
      <c r="C33" s="8">
        <v>409039.92</v>
      </c>
      <c r="D33" s="8" t="s">
        <v>27</v>
      </c>
      <c r="E33" s="10">
        <v>23</v>
      </c>
      <c r="F33" s="10">
        <v>23</v>
      </c>
      <c r="G33" s="10">
        <v>23</v>
      </c>
      <c r="H33" s="10">
        <v>3.5</v>
      </c>
      <c r="I33" s="10">
        <v>3.5</v>
      </c>
      <c r="J33" s="10">
        <v>10</v>
      </c>
      <c r="K33" s="20">
        <v>4.8999999999999998E-3</v>
      </c>
      <c r="L33" s="19">
        <v>1.58</v>
      </c>
      <c r="M33" s="19">
        <f t="shared" si="0"/>
        <v>1.343</v>
      </c>
      <c r="N33" s="19">
        <v>300</v>
      </c>
      <c r="O33" s="10">
        <f t="shared" si="1"/>
        <v>2961.4157249999994</v>
      </c>
      <c r="P33" s="9" t="s">
        <v>31</v>
      </c>
    </row>
    <row r="34" spans="1:16">
      <c r="A34" s="17">
        <v>1</v>
      </c>
      <c r="B34" s="17">
        <v>1</v>
      </c>
      <c r="C34" s="8">
        <v>409333.47</v>
      </c>
      <c r="D34" s="8" t="s">
        <v>27</v>
      </c>
      <c r="E34" s="10">
        <v>23</v>
      </c>
      <c r="F34" s="10">
        <v>23</v>
      </c>
      <c r="G34" s="10">
        <v>23</v>
      </c>
      <c r="H34" s="10">
        <v>3.5</v>
      </c>
      <c r="I34" s="10">
        <v>3.5</v>
      </c>
      <c r="J34" s="10">
        <v>10</v>
      </c>
      <c r="K34" s="20">
        <v>6.9999999999999999E-4</v>
      </c>
      <c r="L34" s="19">
        <v>1.58</v>
      </c>
      <c r="M34" s="19">
        <f t="shared" si="0"/>
        <v>1.343</v>
      </c>
      <c r="N34" s="19">
        <v>300</v>
      </c>
      <c r="O34" s="10">
        <f t="shared" si="1"/>
        <v>2961.4157249999994</v>
      </c>
      <c r="P34" s="9" t="s">
        <v>31</v>
      </c>
    </row>
    <row r="35" spans="1:16">
      <c r="A35" s="17">
        <v>1</v>
      </c>
      <c r="B35" s="17">
        <v>1</v>
      </c>
      <c r="C35" s="8">
        <v>409639.25</v>
      </c>
      <c r="D35" s="8" t="s">
        <v>27</v>
      </c>
      <c r="E35" s="10">
        <v>23</v>
      </c>
      <c r="F35" s="10">
        <v>23</v>
      </c>
      <c r="G35" s="10">
        <v>23</v>
      </c>
      <c r="H35" s="10">
        <v>3.5</v>
      </c>
      <c r="I35" s="10">
        <v>3.5</v>
      </c>
      <c r="J35" s="10">
        <v>10</v>
      </c>
      <c r="K35" s="20">
        <v>1.4E-3</v>
      </c>
      <c r="L35" s="19">
        <v>1.58</v>
      </c>
      <c r="M35" s="19">
        <f t="shared" si="0"/>
        <v>1.343</v>
      </c>
      <c r="N35" s="19">
        <v>300</v>
      </c>
      <c r="O35" s="10">
        <f t="shared" si="1"/>
        <v>2961.4157249999994</v>
      </c>
      <c r="P35" s="9" t="s">
        <v>31</v>
      </c>
    </row>
    <row r="36" spans="1:16">
      <c r="C36" s="8"/>
      <c r="D36" s="9"/>
      <c r="E36" s="10"/>
      <c r="F36" s="10"/>
      <c r="G36" s="10"/>
      <c r="H36" s="10"/>
      <c r="I36" s="10"/>
      <c r="J36" s="10"/>
      <c r="K36" s="18"/>
      <c r="L36" s="11"/>
      <c r="M36" s="11"/>
      <c r="N36" s="11"/>
      <c r="O36" s="10"/>
      <c r="P36" s="9"/>
    </row>
    <row r="37" spans="1:16">
      <c r="C37" s="8"/>
      <c r="D37" s="9"/>
      <c r="E37" s="10"/>
      <c r="F37" s="10"/>
      <c r="G37" s="10"/>
      <c r="H37" s="10"/>
      <c r="I37" s="10"/>
      <c r="J37" s="10"/>
      <c r="K37" s="11"/>
      <c r="L37" s="11"/>
      <c r="M37" s="11"/>
      <c r="N37" s="11"/>
      <c r="O37" s="10"/>
      <c r="P37" s="9"/>
    </row>
    <row r="38" spans="1:16">
      <c r="C38" s="8"/>
      <c r="D38" s="9"/>
      <c r="E38" s="10"/>
      <c r="F38" s="10"/>
      <c r="G38" s="10"/>
      <c r="H38" s="10"/>
      <c r="I38" s="10"/>
      <c r="J38" s="10"/>
      <c r="K38" s="11"/>
      <c r="L38" s="11"/>
      <c r="M38" s="11"/>
      <c r="N38" s="11"/>
      <c r="O38" s="10"/>
      <c r="P38" s="9"/>
    </row>
    <row r="39" spans="1:16">
      <c r="C39" s="8"/>
      <c r="D39" s="9"/>
      <c r="E39" s="10"/>
      <c r="F39" s="10"/>
      <c r="G39" s="10"/>
      <c r="H39" s="10"/>
      <c r="I39" s="10"/>
      <c r="J39" s="10"/>
      <c r="K39" s="11"/>
      <c r="L39" s="11"/>
      <c r="M39" s="11"/>
      <c r="N39" s="11"/>
      <c r="O39" s="10"/>
      <c r="P39" s="9"/>
    </row>
    <row r="40" spans="1:16">
      <c r="C40" s="8"/>
      <c r="D40" s="9"/>
      <c r="E40" s="10"/>
      <c r="F40" s="10"/>
      <c r="G40" s="10"/>
      <c r="H40" s="10"/>
      <c r="I40" s="10"/>
      <c r="J40" s="10"/>
      <c r="K40" s="11"/>
      <c r="L40" s="11"/>
      <c r="M40" s="11"/>
      <c r="N40" s="11"/>
      <c r="O40" s="10"/>
      <c r="P40" s="9"/>
    </row>
    <row r="41" spans="1:16">
      <c r="C41" s="8"/>
      <c r="D41" s="9"/>
      <c r="E41" s="10"/>
      <c r="F41" s="10"/>
      <c r="G41" s="10"/>
      <c r="H41" s="10"/>
      <c r="I41" s="10"/>
      <c r="J41" s="10"/>
      <c r="K41" s="11"/>
      <c r="L41" s="11"/>
      <c r="M41" s="11"/>
      <c r="N41" s="11"/>
      <c r="O41" s="10"/>
      <c r="P41" s="9"/>
    </row>
    <row r="42" spans="1:16">
      <c r="C42" s="8"/>
      <c r="D42" s="9"/>
      <c r="E42" s="10"/>
      <c r="F42" s="10"/>
      <c r="G42" s="10"/>
      <c r="H42" s="10"/>
      <c r="I42" s="10"/>
      <c r="J42" s="10"/>
      <c r="K42" s="11"/>
      <c r="L42" s="11"/>
      <c r="M42" s="11"/>
      <c r="N42" s="11"/>
      <c r="O42" s="10"/>
      <c r="P42" s="9"/>
    </row>
  </sheetData>
  <mergeCells count="18">
    <mergeCell ref="P20:P22"/>
    <mergeCell ref="C21:C22"/>
    <mergeCell ref="D21:D22"/>
    <mergeCell ref="L21:L22"/>
    <mergeCell ref="A18:P18"/>
    <mergeCell ref="N21:N22"/>
    <mergeCell ref="M21:M22"/>
    <mergeCell ref="A19:P19"/>
    <mergeCell ref="A20:A22"/>
    <mergeCell ref="B20:B22"/>
    <mergeCell ref="C20:D20"/>
    <mergeCell ref="E20:G20"/>
    <mergeCell ref="H20:O20"/>
    <mergeCell ref="A1:P1"/>
    <mergeCell ref="A2:P2"/>
    <mergeCell ref="A3:P5"/>
    <mergeCell ref="A6:P6"/>
    <mergeCell ref="A7:P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100_18</vt:lpstr>
      <vt:lpstr>100_18 (Calc and Input Sheet)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Lastovica, Jason</dc:creator>
  <cp:lastModifiedBy>Young, Ryan</cp:lastModifiedBy>
  <dcterms:created xsi:type="dcterms:W3CDTF">2025-11-24T22:02:25Z</dcterms:created>
  <dcterms:modified xsi:type="dcterms:W3CDTF">2026-01-24T00:09:36Z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